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amrodriguezb_minsalud_gov_co/Documents/4_SIG/9.PAGINA WEB_TRANSPARENCIA/PARA PUBLICAR/"/>
    </mc:Choice>
  </mc:AlternateContent>
  <xr:revisionPtr revIDLastSave="0" documentId="8_{5A75EDBB-89BD-4109-9AAF-F5486957A183}" xr6:coauthVersionLast="47" xr6:coauthVersionMax="47" xr10:uidLastSave="{00000000-0000-0000-0000-000000000000}"/>
  <bookViews>
    <workbookView xWindow="-120" yWindow="-120" windowWidth="29040" windowHeight="15720" xr2:uid="{35823B20-AF74-4741-BA26-4212C2AE87B3}"/>
  </bookViews>
  <sheets>
    <sheet name="PLATAFORMA ESTRATEGICA" sheetId="6" r:id="rId1"/>
    <sheet name="TEMAS POR OBJETIVO" sheetId="5" r:id="rId2"/>
    <sheet name="Ministerio" sheetId="2" r:id="rId3"/>
    <sheet name="Adscritas" sheetId="3" r:id="rId4"/>
  </sheets>
  <externalReferences>
    <externalReference r:id="rId5"/>
    <externalReference r:id="rId6"/>
    <externalReference r:id="rId7"/>
  </externalReferences>
  <definedNames>
    <definedName name="_xlnm._FilterDatabase" localSheetId="3" hidden="1">Adscritas!$A$6:$Q$82</definedName>
    <definedName name="_xlnm._FilterDatabase" localSheetId="2" hidden="1">Ministerio!$A$6:$Q$78</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9" i="3" l="1"/>
  <c r="O79" i="3"/>
  <c r="N79" i="3"/>
  <c r="M79" i="3"/>
  <c r="Q68" i="3"/>
  <c r="Q66" i="3"/>
  <c r="Q60" i="3"/>
  <c r="Q59" i="3"/>
  <c r="Q57" i="3"/>
  <c r="N56" i="3"/>
  <c r="Q55" i="3"/>
  <c r="Q54" i="3"/>
  <c r="N52" i="3"/>
  <c r="N51" i="3"/>
  <c r="Q50" i="3"/>
  <c r="Q49" i="3"/>
  <c r="P48" i="3"/>
  <c r="N48" i="3"/>
  <c r="J25" i="3"/>
  <c r="Q76" i="2"/>
  <c r="Q23" i="2"/>
  <c r="Q19" i="2"/>
  <c r="Q18" i="2"/>
  <c r="Q17" i="2"/>
  <c r="Q16" i="2"/>
  <c r="Q11" i="2"/>
  <c r="O52" i="3" l="1"/>
  <c r="P52" i="3" s="1"/>
  <c r="O51" i="3"/>
  <c r="P51" i="3" s="1"/>
  <c r="Q51" i="3" s="1"/>
  <c r="Q48" i="3"/>
  <c r="O56" i="3"/>
  <c r="P56" i="3" s="1"/>
  <c r="Q52" i="3" l="1"/>
  <c r="Q5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I21" authorId="0" shapeId="0" xr:uid="{5A422DD2-992D-4DE2-8790-24C7BB7C26C2}">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<sst xmlns="http://schemas.openxmlformats.org/spreadsheetml/2006/main" count="1739" uniqueCount="592">
  <si>
    <t>PROCESO</t>
  </si>
  <si>
    <t>DIRECCIONAMIENTO ESTRATÉGICO</t>
  </si>
  <si>
    <t>Código:</t>
  </si>
  <si>
    <t>FORMATO</t>
  </si>
  <si>
    <t>PLAN ESTRATÉGICO SECTORIAL - FORMULACIÓN Y SEGUIMIENTO</t>
  </si>
  <si>
    <t>Versión:</t>
  </si>
  <si>
    <t xml:space="preserve"> PLAN ESTRATÉGICO SECTORIAL 2023 - 2026</t>
  </si>
  <si>
    <t>Medición de cumplimiento</t>
  </si>
  <si>
    <t>Programación metas cuatrienio</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</si>
  <si>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</si>
  <si>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</si>
  <si>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</si>
  <si>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</si>
  <si>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</si>
  <si>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</si>
  <si>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</si>
  <si>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</si>
  <si>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</si>
  <si>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</si>
  <si>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</si>
  <si>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</si>
  <si>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Meta Cuatrienal</t>
  </si>
  <si>
    <t>MINISTERIO DE SALUD Y PROTECCIÓN SOCIAL - DIRECCIÓN DE FINANCIAMIENTO SECTORIAL</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</si>
  <si>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</si>
  <si>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</si>
  <si>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</si>
  <si>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</si>
  <si>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2. Direccionamiento estrategico y planeación.</t>
  </si>
  <si>
    <t>2.2 Politica de gestión presupuestal y eficiencia del gasto publico.</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</si>
  <si>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</si>
  <si>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</si>
  <si>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</si>
  <si>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</si>
  <si>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NA</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</si>
  <si>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</si>
  <si>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</si>
  <si>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</si>
  <si>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</si>
  <si>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</si>
  <si>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</si>
  <si>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Reglamentar articulo 155 de la Ley 2294 de 2023 tendiente a la habilitacion del uso de los excedentes resultado del proceso de saneamiento de aportes patronales.
</t>
  </si>
  <si>
    <t>Acto administrativo expedido</t>
  </si>
  <si>
    <t>Un acto administrativo expedido</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</si>
  <si>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</si>
  <si>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</si>
  <si>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</si>
  <si>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</si>
  <si>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ODS 10. Reducción de las desigualdades</t>
  </si>
  <si>
    <t>3. Gestión con valores para resultados.</t>
  </si>
  <si>
    <t>3.4 Politica de participación ciudadana en la gestión publica.</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</si>
  <si>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</si>
  <si>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</si>
  <si>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</si>
  <si>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 xml:space="preserve">Implementación de modelos y/o formas propias de cuidado de la salud  financiados </t>
  </si>
  <si>
    <t>No. de modelos implementados</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</si>
  <si>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</si>
  <si>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</si>
  <si>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</si>
  <si>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</si>
  <si>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</si>
  <si>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</si>
  <si>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</si>
  <si>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</si>
  <si>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</si>
  <si>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</si>
  <si>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3.2 Politica de servicio al ciudadano.</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</si>
  <si>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</si>
  <si>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</si>
  <si>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</si>
  <si>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</si>
  <si>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</si>
  <si>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</si>
  <si>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</si>
  <si>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</si>
  <si>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</si>
  <si>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</si>
  <si>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</si>
  <si>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</si>
  <si>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</si>
  <si>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</si>
  <si>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</si>
  <si>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</si>
  <si>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</si>
  <si>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</si>
  <si>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</si>
  <si>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</si>
  <si>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</si>
  <si>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5. Fortalecer las capacidades institucionales y financieras del sector salud.</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</si>
  <si>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</si>
  <si>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</si>
  <si>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</si>
  <si>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2.1 habilitadores que potencian la seguridad humana y las oportunidades de bienestar.</t>
  </si>
  <si>
    <t>2.1.1 Sistema de protección social, universal y adaptativo.</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</si>
  <si>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</si>
  <si>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</si>
  <si>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</si>
  <si>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</si>
  <si>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</si>
  <si>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</si>
  <si>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</si>
  <si>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</si>
  <si>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</si>
  <si>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</si>
  <si>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</si>
  <si>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</si>
  <si>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</si>
  <si>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</si>
  <si>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</si>
  <si>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</si>
  <si>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</si>
  <si>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</si>
  <si>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MINISTERIO DE SALUD Y PROTECCIÓN SOCIAL - DIRECCIÓN DE DESARROLLO TALENTO HUMANO EN SALUD</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</si>
  <si>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</si>
  <si>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</si>
  <si>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</si>
  <si>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</si>
  <si>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3.1 Politica de fortalecimiento institucional y simplificación de procesos.</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</si>
  <si>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</si>
  <si>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</si>
  <si>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</si>
  <si>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Plan de  implementación del lineamiento para la articulación de las medicinas y terapias alternativas y complementarias (MTAC) con el Sistema de Salud</t>
  </si>
  <si>
    <t>MINISTERIO DE SALUD Y PROTECCIÓN SOCIAL - OFICINA OTIC</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</si>
  <si>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</si>
  <si>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</si>
  <si>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</si>
  <si>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</si>
  <si>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</si>
  <si>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MINISTERIO DE SALUD Y PROTECCIÓN SOCIAL - 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</si>
  <si>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</si>
  <si>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</si>
  <si>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</si>
  <si>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</si>
  <si>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</si>
  <si>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</si>
  <si>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</si>
  <si>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</si>
  <si>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</si>
  <si>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Lineamientos de diseño para la organización físico – funcional de los Laboratorios de Salud Pública</t>
  </si>
  <si>
    <t>Fortalecimiento de la Red Nacional de Laboratorios</t>
  </si>
  <si>
    <t>Total de lineamientos actualizados y/o generados</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</si>
  <si>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</si>
  <si>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</si>
  <si>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</si>
  <si>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</si>
  <si>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2.1 Politica de planeación institucional.</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</si>
  <si>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</si>
  <si>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</si>
  <si>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</si>
  <si>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</si>
  <si>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</si>
  <si>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</si>
  <si>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</si>
  <si>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</si>
  <si>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</si>
  <si>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</si>
  <si>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</si>
  <si>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 xml:space="preserve">Redes conformadas </t>
  </si>
  <si>
    <t>Número de redes conformadas-documentadas</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</si>
  <si>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</si>
  <si>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</si>
  <si>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</si>
  <si>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</si>
  <si>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</si>
  <si>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</si>
  <si>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</si>
  <si>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Diseño y estructura organizacional implementado</t>
  </si>
  <si>
    <t>Acto administrativo de diseño y estructura organizacional</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</si>
  <si>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</si>
  <si>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</si>
  <si>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</si>
  <si>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</si>
  <si>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</si>
  <si>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</si>
  <si>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MINISTERIO DE SALUD Y PROTECCIÓN SOCIAL - DIRECCIÓN DE MEDICAMENTOS</t>
  </si>
  <si>
    <t>3.9 Politica de mejora normativa.</t>
  </si>
  <si>
    <t>3. Garantizar acceso oportuno a los medicamentos y tecnología a todos los habitantes del territorio nacional.</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</si>
  <si>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</si>
  <si>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</si>
  <si>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</si>
  <si>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</si>
  <si>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</si>
  <si>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</si>
  <si>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</si>
  <si>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</si>
  <si>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</si>
  <si>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</si>
  <si>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</si>
  <si>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</si>
  <si>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</si>
  <si>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</si>
  <si>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</si>
  <si>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</si>
  <si>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</si>
  <si>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</si>
  <si>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</si>
  <si>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 xml:space="preserve">3.3 Politica de simplificación, racionalización y estandarización de tramites.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</si>
  <si>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</si>
  <si>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</si>
  <si>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</si>
  <si>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</si>
  <si>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</si>
  <si>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</si>
  <si>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</si>
  <si>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</si>
  <si>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</si>
  <si>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</si>
  <si>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</si>
  <si>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</si>
  <si>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</si>
  <si>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</si>
  <si>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</si>
  <si>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</si>
  <si>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Pensionados que se benefician del nuevo porcentaje de cotizacion</t>
  </si>
  <si>
    <t>Número de pensionados que se benefician del nuevo porcentaje de cotizacion</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</si>
  <si>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</si>
  <si>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</si>
  <si>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</si>
  <si>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Reglamentar el mecanismo que permite el recaudo de los recursos por parte de los fondos de salud de las universidades publicas.</t>
  </si>
  <si>
    <t>Un Acto administrativo expedido</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</si>
  <si>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</si>
  <si>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</si>
  <si>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</si>
  <si>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</si>
  <si>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</si>
  <si>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</si>
  <si>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</si>
  <si>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MINISTERIO DE SALUD Y PROTECCIÓN SOCIAL - DIRECCIÓN DE P Y P</t>
  </si>
  <si>
    <t>Actualizar el Programa Ampliado de Inmunizaciones (PAI)</t>
  </si>
  <si>
    <t xml:space="preserve">Actualización del manual técnico PAI   2016                                                                                                          </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</si>
  <si>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</si>
  <si>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</si>
  <si>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</si>
  <si>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</si>
  <si>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</si>
  <si>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</si>
  <si>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</si>
  <si>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</si>
  <si>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</si>
  <si>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</si>
  <si>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</si>
  <si>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</si>
  <si>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</si>
  <si>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</si>
  <si>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</si>
  <si>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</si>
  <si>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</si>
  <si>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</si>
  <si>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</si>
  <si>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</si>
  <si>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</si>
  <si>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</si>
  <si>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</si>
  <si>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</si>
  <si>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</si>
  <si>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</si>
  <si>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</si>
  <si>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</si>
  <si>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</si>
  <si>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</si>
  <si>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</si>
  <si>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</si>
  <si>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</si>
  <si>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</si>
  <si>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</si>
  <si>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</si>
  <si>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3. Derecho humano a la alimentación.</t>
  </si>
  <si>
    <t>3.1 Adecuación de  alimentos.</t>
  </si>
  <si>
    <t>3.1.1 Alimentos sanos y seguros para alimentar a colombia.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</si>
  <si>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</si>
  <si>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</si>
  <si>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</si>
  <si>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</si>
  <si>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</si>
  <si>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</si>
  <si>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</si>
  <si>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</si>
  <si>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</si>
  <si>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3.1.2 Practicas de alimentacion saludable y adecuadas al curso de vida, poblaciones y territorios.</t>
  </si>
  <si>
    <t>ODS 2. Hambre cero</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</si>
  <si>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</si>
  <si>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</si>
  <si>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</si>
  <si>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Regular el código internacional de sucedaneos la leche materna y alimentos infantiles</t>
  </si>
  <si>
    <t>Reglamentación de alimentos infantiles que incluye actualización del Decreto 397 de 1992</t>
  </si>
  <si>
    <t xml:space="preserve"> Acto administrativo expedido</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</si>
  <si>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</si>
  <si>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</si>
  <si>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</si>
  <si>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</si>
  <si>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</si>
  <si>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</si>
  <si>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</si>
  <si>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</si>
  <si>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</si>
  <si>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</si>
  <si>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</si>
  <si>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</si>
  <si>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</si>
  <si>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</si>
  <si>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</si>
  <si>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</si>
  <si>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</si>
  <si>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Medición de Cumplimiento</t>
  </si>
  <si>
    <t>Programación Metas Cuatrienio</t>
  </si>
  <si>
    <t>Entidad Responsable</t>
  </si>
  <si>
    <t>Acción Estratégica</t>
  </si>
  <si>
    <t>Línea Base</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</si>
  <si>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</si>
  <si>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</si>
  <si>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</si>
  <si>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</si>
  <si>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</si>
  <si>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</si>
  <si>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</si>
  <si>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</si>
  <si>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</si>
  <si>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</si>
  <si>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</si>
  <si>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 *100</t>
  </si>
  <si>
    <t>6. Gestión del conocimiento y la innovación</t>
  </si>
  <si>
    <t>6.1. Gestión del conocimiento y la innovación</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</si>
  <si>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</si>
  <si>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</si>
  <si>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 xml:space="preserve">Fortalecer la política de talento humano en salud para el control del cáncer </t>
  </si>
  <si>
    <t xml:space="preserve">Elaborar y aprobar el proyecto del nuevo edificio de atención ambulatoria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</si>
  <si>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</si>
  <si>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</si>
  <si>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</si>
  <si>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</si>
  <si>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</si>
  <si>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</si>
  <si>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 xml:space="preserve">Porcentaje de recaudo por giro directo </t>
  </si>
  <si>
    <t xml:space="preserve"> {Valor total recaudado por giro directo en el periodo}|{Total de recaudo en el periodo)</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</si>
  <si>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</si>
  <si>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</si>
  <si>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</si>
  <si>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</si>
  <si>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</si>
  <si>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</si>
  <si>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</si>
  <si>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</si>
  <si>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</si>
  <si>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</si>
  <si>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</si>
  <si>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Herramienta tecnológica "aseguramiento en salud" en operación</t>
  </si>
  <si>
    <t xml:space="preserve">Herramienta tecnológica "aseguramiento de salud" en operación (no acumulativa)
</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</si>
  <si>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</si>
  <si>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</si>
  <si>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</si>
  <si>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(numero de lineamientos implementados/total lineamientos)*100</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</si>
  <si>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</si>
  <si>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</si>
  <si>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</si>
  <si>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</si>
  <si>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</si>
  <si>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</si>
  <si>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 xml:space="preserve">Proyecto para transición de energías limpias </t>
  </si>
  <si>
    <t>Proyecto para transición de energías limpias implementado</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</si>
  <si>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</si>
  <si>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</si>
  <si>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</si>
  <si>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</si>
  <si>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</si>
  <si>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</si>
  <si>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</si>
  <si>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</si>
  <si>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</si>
  <si>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</si>
  <si>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</si>
  <si>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</si>
  <si>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</si>
  <si>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</si>
  <si>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2. Seguridad humana y justicia social.</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</si>
  <si>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</si>
  <si>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</si>
  <si>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</si>
  <si>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</si>
  <si>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</si>
  <si>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Ofertas de asistencia técnica y capacitación desarrolladas para entes territoriales</t>
  </si>
  <si>
    <t>Número de ofertas de asistencia  técnica y capacitación desarrolladas para entes territoriales desarrolladas.</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</si>
  <si>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</si>
  <si>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</si>
  <si>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</si>
  <si>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</si>
  <si>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Diagnóstico oportuno de la enfermedad de Hansen en población objeto de la ESE.</t>
  </si>
  <si>
    <t xml:space="preserve">Número de casos de la población objeto de la ESE diagnósticados oportunamente y tratados </t>
  </si>
  <si>
    <t>Formular e Implementar un modelo de atención en salud  centrado en las personas, familias y comunidades desde un enfoque de Atención Primaria Integral.</t>
  </si>
  <si>
    <t xml:space="preserve">Modelo de atención en salud. </t>
  </si>
  <si>
    <t>Modelo de atención en salud formulado.</t>
  </si>
  <si>
    <t>Hogares del municipio de Contratación atendidos bajo el enfoque de Atención Primaria en Salud</t>
  </si>
  <si>
    <t>Número de hogares del municipio de Contratación atendidos durante el periodo bajo el enfoque de Atención Primaria en Salud</t>
  </si>
  <si>
    <t>Fortalecer la gestión financiera a través de la implementación de acciones que permitan mantener la sostenibilidad de la ESE Sanatorio de Contratación</t>
  </si>
  <si>
    <t>Rotación de cartera</t>
  </si>
  <si>
    <t>360 / (Ventas a crédito en el periodo / Cuentas por cobrar promedio)</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</si>
  <si>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</si>
  <si>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</si>
  <si>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</si>
  <si>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 xml:space="preserve">6. Gestión del conocoimiento y la innovación. </t>
  </si>
  <si>
    <t xml:space="preserve">6.1 Politica de gestión del conocimiento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</si>
  <si>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</si>
  <si>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</si>
  <si>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</si>
  <si>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</si>
  <si>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</si>
  <si>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</si>
  <si>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</si>
  <si>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Entidades incluidas en el proyecto de atención dermatológica con telemedicina</t>
  </si>
  <si>
    <t>Número de entidades incluidas en el proyecto de atención dermatológica con telemedicina</t>
  </si>
  <si>
    <t xml:space="preserve">
Aprobación y puesta en marcha de proyectos de investigación nuevos por año,  mejorando  la  competencia de los investigadores</t>
  </si>
  <si>
    <t>Proyectos aprobados y puestos en marcha</t>
  </si>
  <si>
    <t>Número de proyectos aprobados y puestos en marcha</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</si>
  <si>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</si>
  <si>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</si>
  <si>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</si>
  <si>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</si>
  <si>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</si>
  <si>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</si>
  <si>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</si>
  <si>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</si>
  <si>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</si>
  <si>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</si>
  <si>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</si>
  <si>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</si>
  <si>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</si>
  <si>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</si>
  <si>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</si>
  <si>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</si>
  <si>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</si>
  <si>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</si>
  <si>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</si>
  <si>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</si>
  <si>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</si>
  <si>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</si>
  <si>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Cumplimiento meta de recaudo efectivo de recursos-cobro persuasivo</t>
  </si>
  <si>
    <t>recursos efectivamente recaudados por concepto de cobro persuasivo
(cifras en millones de pesos)</t>
  </si>
  <si>
    <t>Mesas de trabajo con territorios para conciliación de la deuda, ejecutadas</t>
  </si>
  <si>
    <t>Número de mesas de trabajo con territorios para conciliación de la deuda, ejecutadas</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</si>
  <si>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</si>
  <si>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</si>
  <si>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</si>
  <si>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</si>
  <si>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Asistencia técnica a los Entes descentralizados y actores involucrados con los productos competencia del Invima</t>
  </si>
  <si>
    <t>No. asistencias técnicas   a los Entes descentralizadosy actores involucrados con los productos competencia del Invima realizadas</t>
  </si>
  <si>
    <t>Capacitaciones a entes descentralizados y actores involucrados con los productos competencia del Invima</t>
  </si>
  <si>
    <t>No. de capacitaciones  a entes descentralizados y actores involucrados con los productos competencia del Invim realizadas</t>
  </si>
  <si>
    <t>ODS 8. Trabajo decente y crecimiento económico</t>
  </si>
  <si>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</si>
  <si>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</si>
  <si>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</si>
  <si>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</si>
  <si>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</si>
  <si>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</si>
  <si>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</si>
  <si>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Actualizar el manual tarifario de la entidad  (Ordinaria y extraordinaria Imtegral)</t>
  </si>
  <si>
    <t>No. de actualizaciones realizadas al manual tarifario</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</si>
  <si>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</si>
  <si>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</si>
  <si>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</si>
  <si>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</si>
  <si>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</si>
  <si>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</si>
  <si>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</si>
  <si>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3.1.3 Gobernanza multinivel para las politicas publicas asociadas al derecho humana a la alimentacion adecuada (DHAA)</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</si>
  <si>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</si>
  <si>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</si>
  <si>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</si>
  <si>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</si>
  <si>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</si>
  <si>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</si>
  <si>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</si>
  <si>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</si>
  <si>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2 (Fase de planeación y diseño del proyecto)</t>
  </si>
  <si>
    <t>Fase de implementación y pruebas de los desarrollos del proyecto</t>
  </si>
  <si>
    <t>Fase de implementación y pruebas de los desarrollos del proyecto ejecutada</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</si>
  <si>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</si>
  <si>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</si>
  <si>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</si>
  <si>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</si>
  <si>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</si>
  <si>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</si>
  <si>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</si>
  <si>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</si>
  <si>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</si>
  <si>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</si>
  <si>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</si>
  <si>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 xml:space="preserve">Índice de legitimidad del Observatorio Nacional de Salud </t>
  </si>
  <si>
    <t xml:space="preserve">Promedio de calificación del atributo del ONS / promedio de calificación del atributo para el conjunto de instituciones evaluadas </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</si>
  <si>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</si>
  <si>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</si>
  <si>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</si>
  <si>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</si>
  <si>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</si>
  <si>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</si>
  <si>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</si>
  <si>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</si>
  <si>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</si>
  <si>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</si>
  <si>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Porcentaje de Sistemas interoperables</t>
  </si>
  <si>
    <t>Sistemas interoperables/Sistemas indetificados como potencialmente interoperables
Nota: Primer año se dedicará a la indentificación del sistemas potencialmente interoperables</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</si>
  <si>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</si>
  <si>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</si>
  <si>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</si>
  <si>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</si>
  <si>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</si>
  <si>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</si>
  <si>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</si>
  <si>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</si>
  <si>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</si>
  <si>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</si>
  <si>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</si>
  <si>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</si>
  <si>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</si>
  <si>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</si>
  <si>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</si>
  <si>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</si>
  <si>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</si>
  <si>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</si>
  <si>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</si>
  <si>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</si>
  <si>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</si>
  <si>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</si>
  <si>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</si>
  <si>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</si>
  <si>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</si>
  <si>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</si>
  <si>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</si>
  <si>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</si>
  <si>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</si>
  <si>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</si>
  <si>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</si>
  <si>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IETS - INSTITUTO DE EVALUACION TECNOLOGICA EN SALUD</t>
  </si>
  <si>
    <t xml:space="preserve">6. gestión del conocoimiento y la innovación. </t>
  </si>
  <si>
    <t>Fortalecer la investigación nacional en evaluación de tecnologías en salud.</t>
  </si>
  <si>
    <t>Manuales metodológicos de evaluaciones de tecnologías en salud (de cumplimiento) </t>
  </si>
  <si>
    <t>Número de manuales metodológicos desarrolados o actualizados.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</si>
  <si>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</si>
  <si>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</si>
  <si>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</si>
  <si>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MINISTERIO DE SALUD Y PROTECCIÓN SOCIAL-OFICINA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</si>
  <si>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</si>
  <si>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</si>
  <si>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</si>
  <si>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 presentacion de  los lineamientos elaborado y socializado</t>
  </si>
  <si>
    <t xml:space="preserve">Numero de documento de presentacion de  los lineamientos elaborado y socializado </t>
  </si>
  <si>
    <t xml:space="preserve">Realizar seguimiento a la formulacion e implementación de los Planes de Fortalecimiento y Mantenimiento del Modelo Integrado de Planeación y Gestión MIPG del Ministerio de Salud y Protección Social y sus entidades adscritas. </t>
  </si>
  <si>
    <t>Seguimientos a la formulacion e implementación de los Planes de Fortalecimiento y Mantenimiento del Modelo Integrado de Planeación y Gestión MIPG</t>
  </si>
  <si>
    <t>(Numero de seguimientos ejecutados/Numero de seguimientos programados)</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</si>
  <si>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</si>
  <si>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</si>
  <si>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</si>
  <si>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</si>
  <si>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</si>
  <si>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Elementos</t>
  </si>
  <si>
    <t>1.	Implementar un modelo de salud, preventivo, predictivo y resolutivo con enfoque universal, solidario, equitativo, incluyente, participativo, territorializado e intercultural, eficiente y sostenible en el tiempo.</t>
  </si>
  <si>
    <t>3.	Garantizar acceso oportuno a los medicamentos y tecnología a todos los habitantes del territorio nacional.</t>
  </si>
  <si>
    <t>4.	Construir un Sistema Único Nacional de Información en Salud.</t>
  </si>
  <si>
    <t>5.	Fortalecer las capacidades institucionales y financieras del sector salud.</t>
  </si>
  <si>
    <t>6.	Recuperar y fortalecer la red pública hospitalaria.</t>
  </si>
  <si>
    <t>7.	Fortalecer la sostenibilidad financiera del sistema salud en el pago, giro directo y la restitución de los recursos.</t>
  </si>
  <si>
    <t>Comentarios INC</t>
  </si>
  <si>
    <t>Se ajusta el nombre de acuerdo al macroproyecto de acuerdo a la creación del macroproyecto en el aplicativo PIIP.</t>
  </si>
  <si>
    <r>
      <t>Porcentaje de cumplimiento de la gestión del</t>
    </r>
    <r>
      <rPr>
        <sz val="10"/>
        <color rgb="FFFF0000"/>
        <rFont val="Calibri"/>
        <family val="2"/>
        <scheme val="minor"/>
      </rPr>
      <t xml:space="preserve"> </t>
    </r>
    <r>
      <rPr>
        <b/>
        <sz val="10"/>
        <rFont val="Calibri"/>
        <family val="2"/>
        <scheme val="minor"/>
      </rPr>
      <t xml:space="preserve">macroproyecto "Diseño e implementación del programa de investigación, desarrollo, innovación de medicamentos biotecnológicos en el INC" </t>
    </r>
  </si>
  <si>
    <t>Generar investigación y desarrollo e innovación en medicamentos biotecnológicos, de acuerdo al cumplimiento e implementación  del CONPES 4129 del 2023.</t>
  </si>
  <si>
    <t>Generar investigación, desarrollo e innovación de programa en fitoterapéuticos.</t>
  </si>
  <si>
    <t>Porcentaje de cumplimiento de la gestión del programa en fitoterapéuticos.</t>
  </si>
  <si>
    <t>Se incluye nuevo indicador</t>
  </si>
  <si>
    <t>Documento técnico de la formación del talento humano para el control del cáncer en el país.</t>
  </si>
  <si>
    <t>Se modifica el seguimiento de la vigencia 2026 a la 2025.</t>
  </si>
  <si>
    <t>Se modifica el nombre del producto junto con la formula.</t>
  </si>
  <si>
    <t>Actualización de la meta para las vigencias 2025 y 2026</t>
  </si>
  <si>
    <t>% de cumplimiento de  la gestión del programa en biotecnológicos.</t>
  </si>
  <si>
    <t>% de cumplimiento de  la gestión del programa de fitoterapéuticos.</t>
  </si>
  <si>
    <t>Se divide el indicador ya que inicialmente el proyecto estaba compuesto por Biotecnológicos, fitoterapeuticos y radio fármacos</t>
  </si>
  <si>
    <t>Lineamientos ajustados de la red nacional de investigación del cáncer.</t>
  </si>
  <si>
    <t>Documento con los lineamientos ajustados de la red nacional de investigación del cáncer.</t>
  </si>
  <si>
    <t>3.1. Fortalecimiento Organizacional y Simplificación de Procesos</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</si>
  <si>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</si>
  <si>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</si>
  <si>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2.2 Superación de privaciones como fundamento de la dignidad humana y condiciones básicas  para el bienestar.</t>
  </si>
  <si>
    <t>3.1 Política de fortalecimiento institucional y simplificación de procesos.</t>
  </si>
  <si>
    <t>PLATAFORMA ESTRATÉGICA SECTORIAL  2023-2026</t>
  </si>
  <si>
    <t>Misión</t>
  </si>
  <si>
    <t>Objetivos Estratégicos Sectoriales</t>
  </si>
  <si>
    <t>Valores Sectoriales</t>
  </si>
  <si>
    <t>Visión</t>
  </si>
  <si>
    <t>PRINCIPALES TEMAS POR OBJETIVO ESTRATEGICO 2023-2026</t>
  </si>
  <si>
    <t>2. Avanzar en los procesos de laboralización con estabilidad, formalización, dignificación, formación permanente y protección del talento humano en salud.</t>
  </si>
  <si>
    <t>3. Garantizar acceso oportuno a los medicamentos y tecnología a los habitantes del territorio nacional.</t>
  </si>
  <si>
    <t>DIRECCIONAMIENTO ESTRATÉGICOPROCESO</t>
  </si>
  <si>
    <t>FOPLAN ESTRATÉGICO SECTORIAL - FORMULACIÓN Y SEGUIMIENTORMATO</t>
  </si>
  <si>
    <t>2. Avanzar en los procesos de laboralización con estabilidad, formalización, dignificación, formación permanente y protección del talento humano en salud</t>
  </si>
  <si>
    <t>Implementar la estrategia integradora en salud ambiental orientadas a incidir en los determinantes sociambientales con enfoque diferencial, territorial e inclusivo, como parte integral del bienestar de las personas, familias y comunidades.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</si>
</sst>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0.0%"/>
    <numFmt numFmtId="166" formatCode="_-* #,##0_-;\-* #,##0_-;_-* &quot;-&quot;??_-;_-@_-"/>
    <numFmt numFmtId="167" formatCode="d/m/yyyy"/>
    <numFmt numFmtId="168" formatCode="_(&quot;$&quot;\ * #,##0_);_(&quot;$&quot;\ * \(#,##0\);_(&quot;$&quot;\ * &quot;-&quot;??_);_(@_)"/>
    <numFmt numFmtId="169" formatCode="_-* #,##0_-;\-* #,##0_-;_-* &quot;-&quot;??_-;_-@"/>
  </numFmts>
  <fonts count="24" x14ac:knownFonts="1">
    <font>
      <sz val="11"/>
      <color theme="1"/>
      <name val="Calibri"/>
      <family val="2"/>
      <scheme val="minor"/>
    </font>
    <font>
      <sz val="11"/>
      <color theme="1"/>
      <name val="Calibri"/>
      <family val="2"/>
      <scheme val="minor"/>
    </font>
    <font>
      <sz val="11"/>
      <color rgb="FF9C5700"/>
      <name val="Calibri"/>
      <family val="2"/>
      <scheme val="minor"/>
    </font>
    <font>
      <b/>
      <sz val="10"/>
      <color theme="1"/>
      <name val="Arial"/>
      <family val="2"/>
    </font>
    <font>
      <b/>
      <sz val="20"/>
      <color theme="0"/>
      <name val="Arial"/>
      <family val="2"/>
    </font>
    <font>
      <sz val="20"/>
      <color theme="1"/>
      <name val="Arial"/>
      <family val="2"/>
    </font>
    <font>
      <sz val="10"/>
      <name val="Calibri"/>
      <family val="2"/>
      <scheme val="minor"/>
    </font>
    <font>
      <b/>
      <sz val="14"/>
      <color theme="1"/>
      <name val="Arial"/>
      <family val="2"/>
    </font>
    <font>
      <b/>
      <sz val="10"/>
      <name val="Calibri"/>
      <family val="2"/>
      <scheme val="minor"/>
    </font>
    <font>
      <b/>
      <sz val="10"/>
      <color theme="1"/>
      <name val="Calibri"/>
      <family val="2"/>
      <scheme val="minor"/>
    </font>
    <font>
      <b/>
      <sz val="9"/>
      <color indexed="81"/>
      <name val="Tahoma"/>
      <family val="2"/>
    </font>
    <font>
      <sz val="9"/>
      <color indexed="81"/>
      <name val="Tahoma"/>
      <family val="2"/>
    </font>
    <font>
      <sz val="10"/>
      <name val="Arial"/>
      <family val="2"/>
    </font>
    <font>
      <sz val="10"/>
      <color theme="1"/>
      <name val="Calibri"/>
      <family val="2"/>
      <scheme val="minor"/>
    </font>
    <font>
      <sz val="10"/>
      <color rgb="FF000000"/>
      <name val="Calibri"/>
      <family val="2"/>
      <scheme val="minor"/>
    </font>
    <font>
      <sz val="10"/>
      <color rgb="FFFF0000"/>
      <name val="Calibri"/>
      <family val="2"/>
      <scheme val="minor"/>
    </font>
    <font>
      <b/>
      <sz val="10"/>
      <color rgb="FF7030A0"/>
      <name val="Calibri"/>
      <family val="2"/>
      <scheme val="minor"/>
    </font>
    <font>
      <b/>
      <sz val="24"/>
      <color theme="1"/>
      <name val="Calibri"/>
      <family val="2"/>
      <scheme val="minor"/>
    </font>
    <font>
      <b/>
      <sz val="18"/>
      <name val="Calibri"/>
      <family val="2"/>
      <scheme val="minor"/>
    </font>
    <font>
      <b/>
      <sz val="18"/>
      <color theme="1"/>
      <name val="Calibri"/>
      <family val="2"/>
      <scheme val="minor"/>
    </font>
    <font>
      <b/>
      <sz val="24"/>
      <name val="Calibri"/>
      <family val="2"/>
      <scheme val="minor"/>
    </font>
    <font>
      <sz val="24"/>
      <name val="Calibri"/>
      <family val="2"/>
      <scheme val="minor"/>
    </font>
    <font>
      <b/>
      <sz val="20"/>
      <color theme="1"/>
      <name val="Arial"/>
      <family val="2"/>
    </font>
    <font>
      <b/>
      <sz val="18"/>
      <color theme="1"/>
      <name val="Arial"/>
      <family val="2"/>
    </font>
  </fonts>
  <fills count="7">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73B3A9"/>
        <bgColor indexed="64"/>
      </patternFill>
    </fill>
  </fills>
  <borders count="20">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auto="1"/>
      </left>
      <right/>
      <top/>
      <bottom style="thin">
        <color rgb="FF000000"/>
      </bottom>
      <diagonal/>
    </border>
    <border>
      <left/>
      <right/>
      <top style="thin">
        <color indexed="64"/>
      </top>
      <bottom/>
      <diagonal/>
    </border>
    <border>
      <left style="thin">
        <color rgb="FF000000"/>
      </left>
      <right/>
      <top style="thin">
        <color rgb="FF000000"/>
      </top>
      <bottom/>
      <diagonal/>
    </border>
    <border>
      <left style="thin">
        <color auto="1"/>
      </left>
      <right style="thin">
        <color auto="1"/>
      </right>
      <top style="thin">
        <color auto="1"/>
      </top>
      <bottom/>
      <diagonal/>
    </border>
    <border>
      <left/>
      <right/>
      <top/>
      <bottom style="thin">
        <color auto="1"/>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2" fillId="0" borderId="0"/>
    <xf numFmtId="9" fontId="12" fillId="0" borderId="0" applyFont="0" applyFill="0" applyBorder="0" applyAlignment="0" applyProtection="0"/>
  </cellStyleXfs>
  <cellXfs count="149">
    <xf numFmtId="0" fontId="0" fillId="0" borderId="0" xfId="0"/>
    <xf numFmtId="0" fontId="0" fillId="3" borderId="0" xfId="0" applyFill="1"/>
    <xf numFmtId="0" fontId="9" fillId="3" borderId="14" xfId="0" applyFont="1" applyFill="1" applyBorder="1" applyAlignment="1">
      <alignment horizontal="justify" vertical="center" wrapText="1"/>
    </xf>
    <xf numFmtId="167" fontId="9" fillId="3" borderId="14" xfId="0" applyNumberFormat="1" applyFont="1" applyFill="1" applyBorder="1" applyAlignment="1">
      <alignment horizontal="justify" vertical="center" wrapText="1"/>
    </xf>
    <xf numFmtId="0" fontId="9" fillId="3" borderId="10" xfId="0" applyFont="1" applyFill="1" applyBorder="1" applyAlignment="1">
      <alignment horizontal="justify" vertical="center" wrapText="1"/>
    </xf>
    <xf numFmtId="0" fontId="13" fillId="3" borderId="6" xfId="0" applyFont="1" applyFill="1" applyBorder="1" applyAlignment="1">
      <alignment horizontal="justify" vertical="center" wrapText="1"/>
    </xf>
    <xf numFmtId="9" fontId="13"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9" fontId="13" fillId="3" borderId="6" xfId="0" applyNumberFormat="1" applyFont="1" applyFill="1" applyBorder="1" applyAlignment="1">
      <alignment horizontal="center" vertical="center"/>
    </xf>
    <xf numFmtId="0" fontId="13" fillId="3" borderId="6" xfId="0" applyFont="1" applyFill="1" applyBorder="1" applyAlignment="1">
      <alignment horizontal="justify" vertical="center"/>
    </xf>
    <xf numFmtId="1" fontId="13"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xf>
    <xf numFmtId="0" fontId="3" fillId="3" borderId="1" xfId="0" applyFont="1" applyFill="1" applyBorder="1" applyAlignment="1">
      <alignment vertical="center"/>
    </xf>
    <xf numFmtId="0" fontId="3" fillId="3" borderId="2" xfId="0" applyFont="1" applyFill="1" applyBorder="1" applyAlignment="1">
      <alignment vertical="center"/>
    </xf>
    <xf numFmtId="0" fontId="4" fillId="3" borderId="3" xfId="0" applyFont="1" applyFill="1" applyBorder="1" applyAlignment="1">
      <alignment horizontal="centerContinuous" vertical="center"/>
    </xf>
    <xf numFmtId="0" fontId="4" fillId="3" borderId="4" xfId="0" applyFont="1" applyFill="1" applyBorder="1" applyAlignment="1">
      <alignment horizontal="centerContinuous" vertical="center"/>
    </xf>
    <xf numFmtId="0" fontId="4" fillId="3" borderId="5" xfId="0" applyFont="1" applyFill="1" applyBorder="1" applyAlignment="1">
      <alignment horizontal="centerContinuous" vertical="center"/>
    </xf>
    <xf numFmtId="0" fontId="5" fillId="3" borderId="4" xfId="0" applyFont="1" applyFill="1" applyBorder="1" applyAlignment="1">
      <alignment horizontal="centerContinuous" vertical="center"/>
    </xf>
    <xf numFmtId="0" fontId="5" fillId="3" borderId="6" xfId="0" applyFont="1" applyFill="1" applyBorder="1" applyAlignment="1">
      <alignment horizontal="centerContinuous" vertical="center"/>
    </xf>
    <xf numFmtId="0" fontId="3" fillId="3" borderId="7" xfId="0" applyFont="1" applyFill="1" applyBorder="1" applyAlignment="1">
      <alignment vertical="center"/>
    </xf>
    <xf numFmtId="0" fontId="3" fillId="3" borderId="8" xfId="0" applyFont="1" applyFill="1" applyBorder="1" applyAlignment="1">
      <alignment vertical="center"/>
    </xf>
    <xf numFmtId="0" fontId="4" fillId="3" borderId="6" xfId="0" applyFont="1" applyFill="1" applyBorder="1" applyAlignment="1">
      <alignment horizontal="centerContinuous" vertical="center"/>
    </xf>
    <xf numFmtId="164" fontId="5" fillId="3" borderId="3" xfId="0" applyNumberFormat="1" applyFont="1" applyFill="1" applyBorder="1" applyAlignment="1">
      <alignment horizontal="centerContinuous" vertical="center"/>
    </xf>
    <xf numFmtId="164" fontId="5" fillId="3" borderId="5" xfId="0" applyNumberFormat="1" applyFont="1" applyFill="1" applyBorder="1" applyAlignment="1">
      <alignment horizontal="centerContinuous" vertical="center"/>
    </xf>
    <xf numFmtId="9" fontId="13" fillId="3" borderId="6" xfId="0" applyNumberFormat="1" applyFont="1" applyFill="1" applyBorder="1" applyAlignment="1">
      <alignment horizontal="justify" vertical="center"/>
    </xf>
    <xf numFmtId="1" fontId="13" fillId="3" borderId="6" xfId="0" applyNumberFormat="1" applyFont="1" applyFill="1" applyBorder="1" applyAlignment="1">
      <alignment horizontal="center" vertical="center"/>
    </xf>
    <xf numFmtId="2" fontId="13" fillId="3" borderId="6" xfId="0" applyNumberFormat="1" applyFont="1" applyFill="1" applyBorder="1" applyAlignment="1">
      <alignment horizontal="center" vertical="center" wrapText="1"/>
    </xf>
    <xf numFmtId="0" fontId="14" fillId="3" borderId="6" xfId="0" applyFont="1" applyFill="1" applyBorder="1" applyAlignment="1">
      <alignment horizontal="justify" vertical="center" wrapText="1"/>
    </xf>
    <xf numFmtId="9" fontId="13" fillId="3" borderId="6" xfId="0" applyNumberFormat="1" applyFont="1" applyFill="1" applyBorder="1" applyAlignment="1">
      <alignment horizontal="justify" vertical="center" wrapText="1"/>
    </xf>
    <xf numFmtId="165" fontId="13" fillId="3" borderId="6" xfId="0" applyNumberFormat="1" applyFont="1" applyFill="1" applyBorder="1" applyAlignment="1">
      <alignment horizontal="justify" vertical="center" wrapText="1"/>
    </xf>
    <xf numFmtId="165" fontId="13" fillId="3" borderId="6" xfId="0" applyNumberFormat="1" applyFont="1" applyFill="1" applyBorder="1" applyAlignment="1">
      <alignment horizontal="center" vertical="center" wrapText="1"/>
    </xf>
    <xf numFmtId="1" fontId="13" fillId="3" borderId="6" xfId="0" applyNumberFormat="1" applyFont="1" applyFill="1" applyBorder="1" applyAlignment="1">
      <alignment horizontal="justify" vertical="center" wrapText="1"/>
    </xf>
    <xf numFmtId="168" fontId="13" fillId="3" borderId="6" xfId="0" applyNumberFormat="1" applyFont="1" applyFill="1" applyBorder="1" applyAlignment="1">
      <alignment horizontal="justify" vertical="center" wrapText="1"/>
    </xf>
    <xf numFmtId="168" fontId="13" fillId="3" borderId="6" xfId="0" applyNumberFormat="1" applyFont="1" applyFill="1" applyBorder="1" applyAlignment="1">
      <alignment horizontal="center" vertical="center" wrapText="1"/>
    </xf>
    <xf numFmtId="169" fontId="13" fillId="3" borderId="6" xfId="0" applyNumberFormat="1" applyFont="1" applyFill="1" applyBorder="1" applyAlignment="1">
      <alignment horizontal="center" vertical="center"/>
    </xf>
    <xf numFmtId="1" fontId="15" fillId="3" borderId="6" xfId="0" applyNumberFormat="1" applyFont="1" applyFill="1" applyBorder="1" applyAlignment="1">
      <alignment horizontal="center" vertical="center"/>
    </xf>
    <xf numFmtId="0" fontId="7" fillId="3" borderId="6" xfId="0" applyFont="1" applyFill="1" applyBorder="1" applyAlignment="1">
      <alignment horizontal="centerContinuous"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horizontal="left" vertical="center" wrapText="1"/>
    </xf>
    <xf numFmtId="0" fontId="6" fillId="3" borderId="9" xfId="0" applyFont="1" applyFill="1" applyBorder="1" applyAlignment="1">
      <alignment vertical="center" wrapText="1"/>
    </xf>
    <xf numFmtId="0" fontId="6" fillId="3" borderId="9" xfId="0" applyFont="1" applyFill="1" applyBorder="1" applyAlignment="1">
      <alignment horizontal="center" vertical="center"/>
    </xf>
    <xf numFmtId="0" fontId="6" fillId="3" borderId="6" xfId="0" applyFont="1" applyFill="1" applyBorder="1" applyAlignment="1">
      <alignment vertical="center" wrapText="1"/>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xf>
    <xf numFmtId="9" fontId="6" fillId="3" borderId="6" xfId="0" applyNumberFormat="1" applyFont="1" applyFill="1" applyBorder="1" applyAlignment="1">
      <alignment horizontal="center" vertical="center"/>
    </xf>
    <xf numFmtId="0" fontId="6" fillId="3" borderId="6"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protection locked="0"/>
    </xf>
    <xf numFmtId="9" fontId="6" fillId="3" borderId="6"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3" fontId="6" fillId="3" borderId="6" xfId="0" applyNumberFormat="1" applyFont="1" applyFill="1" applyBorder="1" applyAlignment="1">
      <alignment horizontal="center" vertical="center"/>
    </xf>
    <xf numFmtId="0" fontId="6" fillId="3" borderId="6" xfId="0" applyFont="1" applyFill="1" applyBorder="1" applyAlignment="1">
      <alignment horizontal="justify" vertical="center" wrapText="1"/>
    </xf>
    <xf numFmtId="0" fontId="6" fillId="3" borderId="6" xfId="0" applyFont="1" applyFill="1" applyBorder="1" applyAlignment="1">
      <alignment horizontal="center" vertical="center" wrapText="1" readingOrder="1"/>
    </xf>
    <xf numFmtId="0" fontId="6" fillId="3" borderId="6" xfId="0" applyFont="1" applyFill="1" applyBorder="1" applyAlignment="1" applyProtection="1">
      <alignment vertical="center" wrapText="1"/>
      <protection locked="0"/>
    </xf>
    <xf numFmtId="9" fontId="6" fillId="3" borderId="6" xfId="2" applyFont="1" applyFill="1" applyBorder="1" applyAlignment="1" applyProtection="1">
      <alignment horizontal="center" vertical="center"/>
    </xf>
    <xf numFmtId="0" fontId="6" fillId="3" borderId="6" xfId="2" applyNumberFormat="1" applyFont="1" applyFill="1" applyBorder="1" applyAlignment="1" applyProtection="1">
      <alignment horizontal="center" vertical="center"/>
    </xf>
    <xf numFmtId="0" fontId="6" fillId="3" borderId="6" xfId="3" applyFont="1" applyFill="1" applyBorder="1" applyAlignment="1" applyProtection="1">
      <alignment vertical="center" wrapText="1"/>
    </xf>
    <xf numFmtId="166" fontId="6" fillId="3" borderId="6" xfId="1" applyNumberFormat="1" applyFont="1" applyFill="1" applyBorder="1" applyAlignment="1">
      <alignment horizontal="center" vertical="center"/>
    </xf>
    <xf numFmtId="0" fontId="6" fillId="3" borderId="6" xfId="1" applyNumberFormat="1" applyFont="1" applyFill="1" applyBorder="1" applyAlignment="1" applyProtection="1">
      <alignment horizontal="center" vertical="center"/>
    </xf>
    <xf numFmtId="0" fontId="6" fillId="3" borderId="6" xfId="0" applyFont="1" applyFill="1" applyBorder="1" applyAlignment="1">
      <alignment horizontal="justify" vertical="center"/>
    </xf>
    <xf numFmtId="0" fontId="13" fillId="3" borderId="6" xfId="0" applyFont="1" applyFill="1" applyBorder="1" applyAlignment="1">
      <alignment vertical="center" wrapText="1"/>
    </xf>
    <xf numFmtId="0" fontId="6" fillId="3" borderId="6" xfId="0" applyFont="1" applyFill="1" applyBorder="1" applyAlignment="1" applyProtection="1">
      <alignment horizontal="justify" vertical="center" wrapText="1"/>
      <protection locked="0"/>
    </xf>
    <xf numFmtId="0" fontId="13" fillId="3" borderId="6" xfId="0" applyFont="1" applyFill="1" applyBorder="1" applyAlignment="1">
      <alignment horizontal="left" vertical="center" wrapText="1"/>
    </xf>
    <xf numFmtId="0" fontId="13" fillId="4" borderId="6" xfId="0" applyFont="1" applyFill="1" applyBorder="1" applyAlignment="1">
      <alignment horizontal="justify" vertical="center" wrapText="1"/>
    </xf>
    <xf numFmtId="0" fontId="13" fillId="0" borderId="6" xfId="0" applyFont="1" applyBorder="1" applyAlignment="1">
      <alignment horizontal="justify" vertical="center" wrapText="1"/>
    </xf>
    <xf numFmtId="0" fontId="13" fillId="4" borderId="6" xfId="0" applyFont="1" applyFill="1" applyBorder="1" applyAlignment="1">
      <alignment horizontal="center" vertical="center"/>
    </xf>
    <xf numFmtId="0" fontId="9" fillId="3" borderId="17" xfId="0" quotePrefix="1" applyFont="1" applyFill="1" applyBorder="1" applyAlignment="1">
      <alignment horizontal="justify" vertical="center" wrapText="1"/>
    </xf>
    <xf numFmtId="0" fontId="13" fillId="3" borderId="3" xfId="0" applyFont="1" applyFill="1" applyBorder="1" applyAlignment="1">
      <alignment horizontal="center" vertical="center" wrapText="1"/>
    </xf>
    <xf numFmtId="9" fontId="13" fillId="3" borderId="3" xfId="0" applyNumberFormat="1" applyFont="1" applyFill="1" applyBorder="1" applyAlignment="1">
      <alignment horizontal="center" vertical="center" wrapText="1"/>
    </xf>
    <xf numFmtId="0" fontId="13" fillId="3" borderId="3" xfId="0" applyFont="1" applyFill="1" applyBorder="1" applyAlignment="1">
      <alignment horizontal="center" vertical="center"/>
    </xf>
    <xf numFmtId="0" fontId="9" fillId="3" borderId="6" xfId="0" quotePrefix="1" applyFont="1" applyFill="1" applyBorder="1" applyAlignment="1">
      <alignment horizontal="center" vertical="center" wrapText="1"/>
    </xf>
    <xf numFmtId="0" fontId="0" fillId="3" borderId="6" xfId="0" applyFill="1" applyBorder="1"/>
    <xf numFmtId="0" fontId="0" fillId="3" borderId="6" xfId="0" applyFill="1" applyBorder="1" applyAlignment="1">
      <alignment horizontal="center" vertical="center" wrapText="1"/>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0" fillId="3" borderId="6" xfId="0" applyFill="1" applyBorder="1" applyAlignment="1">
      <alignment vertical="center" wrapText="1"/>
    </xf>
    <xf numFmtId="0" fontId="17" fillId="3" borderId="0" xfId="0" applyFont="1" applyFill="1"/>
    <xf numFmtId="0" fontId="20" fillId="3" borderId="0" xfId="0" applyFont="1" applyFill="1"/>
    <xf numFmtId="0" fontId="21" fillId="3" borderId="0" xfId="0" applyFont="1" applyFill="1"/>
    <xf numFmtId="0" fontId="18" fillId="0" borderId="0" xfId="0" applyFont="1" applyAlignment="1">
      <alignment horizontal="center" wrapText="1"/>
    </xf>
    <xf numFmtId="0" fontId="19" fillId="3" borderId="0" xfId="0" applyFont="1" applyFill="1" applyAlignment="1">
      <alignment horizontal="center"/>
    </xf>
    <xf numFmtId="0" fontId="18" fillId="3" borderId="0" xfId="0" applyFont="1" applyFill="1" applyAlignment="1">
      <alignment horizontal="center"/>
    </xf>
    <xf numFmtId="0" fontId="8" fillId="3" borderId="1"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3" fillId="5" borderId="6" xfId="0" applyFont="1" applyFill="1" applyBorder="1" applyAlignment="1">
      <alignment horizontal="justify" vertical="center" wrapText="1"/>
    </xf>
    <xf numFmtId="169" fontId="13" fillId="5" borderId="6" xfId="0" applyNumberFormat="1" applyFont="1" applyFill="1" applyBorder="1" applyAlignment="1">
      <alignment horizontal="center" vertical="center"/>
    </xf>
    <xf numFmtId="0" fontId="0" fillId="5" borderId="0" xfId="0" applyFill="1"/>
    <xf numFmtId="0" fontId="13" fillId="5" borderId="6" xfId="0" applyFont="1" applyFill="1" applyBorder="1" applyAlignment="1">
      <alignment horizontal="justify" vertical="center"/>
    </xf>
    <xf numFmtId="0" fontId="13" fillId="5" borderId="6" xfId="0" applyFont="1" applyFill="1" applyBorder="1" applyAlignment="1">
      <alignment horizontal="center" vertical="center"/>
    </xf>
    <xf numFmtId="9" fontId="13" fillId="5" borderId="6" xfId="0" applyNumberFormat="1" applyFont="1" applyFill="1" applyBorder="1" applyAlignment="1">
      <alignment horizontal="justify" vertical="center"/>
    </xf>
    <xf numFmtId="9" fontId="13" fillId="5" borderId="6" xfId="0" applyNumberFormat="1" applyFont="1" applyFill="1" applyBorder="1" applyAlignment="1">
      <alignment horizontal="center" vertical="center"/>
    </xf>
    <xf numFmtId="0" fontId="13" fillId="5" borderId="6" xfId="0" applyFont="1" applyFill="1" applyBorder="1" applyAlignment="1">
      <alignment horizontal="center" vertical="center" wrapText="1"/>
    </xf>
    <xf numFmtId="9" fontId="13" fillId="5" borderId="6" xfId="0" applyNumberFormat="1" applyFont="1" applyFill="1" applyBorder="1" applyAlignment="1">
      <alignment horizontal="center" vertical="center" wrapText="1"/>
    </xf>
    <xf numFmtId="9" fontId="13" fillId="5" borderId="6" xfId="0" applyNumberFormat="1" applyFont="1" applyFill="1" applyBorder="1" applyAlignment="1">
      <alignment horizontal="justify" vertical="center" wrapText="1"/>
    </xf>
    <xf numFmtId="165" fontId="13" fillId="5" borderId="6" xfId="0" applyNumberFormat="1" applyFont="1" applyFill="1" applyBorder="1" applyAlignment="1">
      <alignment horizontal="justify" vertical="center" wrapText="1"/>
    </xf>
    <xf numFmtId="165" fontId="13" fillId="5" borderId="6" xfId="0" applyNumberFormat="1" applyFont="1" applyFill="1" applyBorder="1" applyAlignment="1">
      <alignment horizontal="center" vertical="center" wrapText="1"/>
    </xf>
    <xf numFmtId="1" fontId="13" fillId="5" borderId="6" xfId="0" applyNumberFormat="1" applyFont="1" applyFill="1" applyBorder="1" applyAlignment="1">
      <alignment horizontal="center" vertical="center" wrapText="1"/>
    </xf>
    <xf numFmtId="0" fontId="13" fillId="5" borderId="3" xfId="0" applyFont="1" applyFill="1" applyBorder="1" applyAlignment="1">
      <alignment horizontal="center" vertical="center"/>
    </xf>
    <xf numFmtId="0" fontId="0" fillId="5" borderId="6" xfId="0" applyFill="1" applyBorder="1" applyAlignment="1">
      <alignment horizontal="center" vertical="center"/>
    </xf>
    <xf numFmtId="0" fontId="13" fillId="0" borderId="6" xfId="0" applyFont="1" applyFill="1" applyBorder="1" applyAlignment="1">
      <alignment horizontal="justify" vertical="center" wrapText="1"/>
    </xf>
    <xf numFmtId="0" fontId="13" fillId="0" borderId="6" xfId="0" applyFont="1" applyFill="1" applyBorder="1" applyAlignment="1">
      <alignment horizontal="center" vertical="center" wrapText="1"/>
    </xf>
    <xf numFmtId="9" fontId="13" fillId="0" borderId="6" xfId="0" applyNumberFormat="1" applyFont="1" applyFill="1" applyBorder="1" applyAlignment="1">
      <alignment horizontal="center" vertical="center"/>
    </xf>
    <xf numFmtId="9" fontId="13" fillId="0" borderId="3" xfId="0" applyNumberFormat="1" applyFont="1" applyFill="1" applyBorder="1" applyAlignment="1">
      <alignment horizontal="center" vertical="center"/>
    </xf>
    <xf numFmtId="0" fontId="0" fillId="0" borderId="6" xfId="0" applyFill="1" applyBorder="1" applyAlignment="1">
      <alignment horizontal="left" vertical="center" wrapText="1"/>
    </xf>
    <xf numFmtId="0" fontId="0" fillId="0" borderId="0" xfId="0" applyFill="1"/>
    <xf numFmtId="9" fontId="13" fillId="5" borderId="3" xfId="0" applyNumberFormat="1" applyFont="1" applyFill="1" applyBorder="1" applyAlignment="1">
      <alignment horizontal="center" vertical="center"/>
    </xf>
    <xf numFmtId="0" fontId="0" fillId="5" borderId="6" xfId="0" applyFill="1" applyBorder="1" applyAlignment="1">
      <alignment vertical="center" wrapText="1"/>
    </xf>
    <xf numFmtId="1" fontId="13" fillId="5" borderId="6" xfId="0" applyNumberFormat="1" applyFont="1" applyFill="1" applyBorder="1" applyAlignment="1">
      <alignment horizontal="justify" vertical="center" wrapText="1"/>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7" fillId="3" borderId="3" xfId="0" applyFont="1" applyFill="1" applyBorder="1" applyAlignment="1">
      <alignment horizontal="centerContinuous" vertical="center" wrapText="1"/>
    </xf>
    <xf numFmtId="168" fontId="13" fillId="5" borderId="6" xfId="0" applyNumberFormat="1" applyFont="1" applyFill="1" applyBorder="1" applyAlignment="1">
      <alignment horizontal="justify" vertical="center" wrapText="1"/>
    </xf>
    <xf numFmtId="168" fontId="13" fillId="5" borderId="6"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6" xfId="0" applyFont="1" applyFill="1" applyBorder="1" applyAlignment="1">
      <alignment horizontal="left" vertical="center" wrapText="1"/>
    </xf>
    <xf numFmtId="0" fontId="6" fillId="5" borderId="6" xfId="0" applyFont="1" applyFill="1" applyBorder="1" applyAlignment="1">
      <alignment vertical="center" wrapText="1"/>
    </xf>
    <xf numFmtId="0" fontId="6" fillId="5" borderId="6" xfId="0" applyFont="1" applyFill="1" applyBorder="1" applyAlignment="1">
      <alignment horizontal="center" vertical="center"/>
    </xf>
    <xf numFmtId="0" fontId="8" fillId="3" borderId="2" xfId="0" applyFont="1" applyFill="1" applyBorder="1" applyAlignment="1">
      <alignment horizontal="centerContinuous" vertical="center" wrapText="1"/>
    </xf>
    <xf numFmtId="0" fontId="8" fillId="3" borderId="18" xfId="0" applyFont="1" applyFill="1" applyBorder="1" applyAlignment="1">
      <alignment horizontal="centerContinuous" vertical="center" wrapText="1"/>
    </xf>
    <xf numFmtId="0" fontId="8" fillId="6" borderId="6" xfId="0" applyFont="1" applyFill="1" applyBorder="1" applyAlignment="1">
      <alignment horizontal="center" vertical="center" wrapText="1"/>
    </xf>
    <xf numFmtId="14" fontId="8" fillId="6" borderId="6" xfId="0" applyNumberFormat="1" applyFont="1" applyFill="1" applyBorder="1" applyAlignment="1">
      <alignment horizontal="center" vertical="center" wrapText="1"/>
    </xf>
    <xf numFmtId="0" fontId="8" fillId="6" borderId="6" xfId="0" quotePrefix="1" applyFont="1" applyFill="1" applyBorder="1" applyAlignment="1">
      <alignment horizontal="center" vertical="center" wrapText="1"/>
    </xf>
    <xf numFmtId="0" fontId="0" fillId="6" borderId="0" xfId="0" applyFill="1" applyAlignment="1">
      <alignment vertical="center"/>
    </xf>
    <xf numFmtId="0" fontId="7" fillId="3" borderId="0" xfId="0" applyFont="1" applyFill="1" applyAlignment="1">
      <alignment vertical="center" wrapText="1"/>
    </xf>
    <xf numFmtId="0" fontId="7" fillId="3" borderId="1"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23" fillId="3" borderId="3" xfId="0" applyFont="1" applyFill="1" applyBorder="1" applyAlignment="1">
      <alignment horizontal="centerContinuous" vertical="center"/>
    </xf>
    <xf numFmtId="0" fontId="23" fillId="3" borderId="4" xfId="0" applyFont="1" applyFill="1" applyBorder="1" applyAlignment="1">
      <alignment horizontal="centerContinuous" vertical="center"/>
    </xf>
    <xf numFmtId="0" fontId="6" fillId="5" borderId="6" xfId="0" applyFont="1" applyFill="1" applyBorder="1" applyAlignment="1">
      <alignment horizontal="justify" vertical="center" wrapText="1"/>
    </xf>
    <xf numFmtId="9" fontId="6" fillId="5" borderId="6"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readingOrder="1"/>
    </xf>
    <xf numFmtId="0" fontId="6" fillId="5" borderId="0" xfId="0" applyFont="1" applyFill="1" applyAlignment="1">
      <alignment vertical="center" wrapText="1"/>
    </xf>
    <xf numFmtId="1" fontId="6" fillId="5" borderId="6" xfId="0" applyNumberFormat="1" applyFont="1" applyFill="1" applyBorder="1" applyAlignment="1">
      <alignment horizontal="center" vertical="center" wrapText="1"/>
    </xf>
    <xf numFmtId="3" fontId="6" fillId="5" borderId="6" xfId="0" applyNumberFormat="1" applyFont="1" applyFill="1" applyBorder="1" applyAlignment="1">
      <alignment horizontal="center" vertical="center"/>
    </xf>
    <xf numFmtId="3" fontId="6" fillId="5" borderId="6" xfId="0" applyNumberFormat="1" applyFont="1" applyFill="1" applyBorder="1" applyAlignment="1">
      <alignment horizontal="center" vertical="center" wrapText="1"/>
    </xf>
    <xf numFmtId="0" fontId="6" fillId="3" borderId="6" xfId="0" applyFont="1" applyFill="1" applyBorder="1" applyAlignment="1">
      <alignment wrapText="1"/>
    </xf>
  </cellXfs>
  <cellStyles count="6">
    <cellStyle name="Millares" xfId="1" builtinId="3"/>
    <cellStyle name="Neutral" xfId="3" builtinId="28"/>
    <cellStyle name="Normal" xfId="0" builtinId="0"/>
    <cellStyle name="Normal 2 3" xfId="4" xr:uid="{E1D25515-C78F-4CDF-AD38-0561F2996A34}"/>
    <cellStyle name="Porcentaje" xfId="2" builtinId="5"/>
    <cellStyle name="Porcentaje 2" xfId="5" xr:uid="{E860C407-08E3-4A80-9AFA-8441319567B0}"/>
  </cellStyles>
  <dxfs count="0"/>
  <tableStyles count="0" defaultTableStyle="TableStyleMedium2" defaultPivotStyle="PivotStyleLight16"/>
  <colors>
    <mruColors>
      <color rgb="FF73B3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iagrams/_rels/data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ata2.xml.rels><?xml version="1.0" encoding="UTF-8" standalone="yes"?>
<Relationships xmlns="http://schemas.openxmlformats.org/package/2006/relationships"><Relationship Id="rId8" Type="http://schemas.openxmlformats.org/officeDocument/2006/relationships/image" Target="../media/image15.jpg"/><Relationship Id="rId3" Type="http://schemas.openxmlformats.org/officeDocument/2006/relationships/image" Target="../media/image10.png"/><Relationship Id="rId7" Type="http://schemas.openxmlformats.org/officeDocument/2006/relationships/image" Target="../media/image14.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png"/><Relationship Id="rId5" Type="http://schemas.openxmlformats.org/officeDocument/2006/relationships/image" Target="../media/image12.jpeg"/><Relationship Id="rId10" Type="http://schemas.openxmlformats.org/officeDocument/2006/relationships/image" Target="../media/image16.jpeg"/><Relationship Id="rId4" Type="http://schemas.openxmlformats.org/officeDocument/2006/relationships/image" Target="../media/image11.jpeg"/><Relationship Id="rId9" Type="http://schemas.openxmlformats.org/officeDocument/2006/relationships/hyperlink" Target="https://paulinorivero.com/2014/08/31/canarias-defendemos-servicios-publicos/" TargetMode="External"/></Relationships>
</file>

<file path=xl/diagram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rawing2.xml.rels><?xml version="1.0" encoding="UTF-8" standalone="yes"?>
<Relationships xmlns="http://schemas.openxmlformats.org/package/2006/relationships"><Relationship Id="rId8" Type="http://schemas.openxmlformats.org/officeDocument/2006/relationships/image" Target="../media/image15.jpg"/><Relationship Id="rId3" Type="http://schemas.openxmlformats.org/officeDocument/2006/relationships/image" Target="../media/image10.png"/><Relationship Id="rId7" Type="http://schemas.openxmlformats.org/officeDocument/2006/relationships/image" Target="../media/image14.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png"/><Relationship Id="rId5" Type="http://schemas.openxmlformats.org/officeDocument/2006/relationships/image" Target="../media/image12.jpeg"/><Relationship Id="rId10" Type="http://schemas.openxmlformats.org/officeDocument/2006/relationships/image" Target="../media/image16.jpeg"/><Relationship Id="rId4" Type="http://schemas.openxmlformats.org/officeDocument/2006/relationships/image" Target="../media/image11.jpeg"/><Relationship Id="rId9" Type="http://schemas.openxmlformats.org/officeDocument/2006/relationships/hyperlink" Target="https://paulinorivero.com/2014/08/31/canarias-defendemos-servicios-publicos/" TargetMode="Externa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ln w="28575">
          <a:solidFill>
            <a:srgbClr val="73B3A9"/>
          </a:solidFill>
        </a:ln>
      </dgm:spPr>
      <dgm:t>
        <a:bodyPr spcFirstLastPara="0" vert="horz" wrap="square" lIns="362517" tIns="49530" rIns="92456" bIns="49530" numCol="1" spcCol="1270" anchor="ctr" anchorCtr="0"/>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del talento humano en salud.</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a:xfrm rot="10800000">
          <a:off x="2371730" y="1236"/>
          <a:ext cx="6827658" cy="822086"/>
        </a:xfrm>
        <a:prstGeom prst="homePlate">
          <a:avLst/>
        </a:prstGeom>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dgm:spPr>
        <a:solidFill>
          <a:srgbClr val="009999"/>
        </a:solidFill>
      </dgm:spPr>
      <dgm:t>
        <a:bodyPr/>
        <a:lstStyle/>
        <a:p>
          <a:r>
            <a:rPr lang="es-CO"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dgm:spPr>
        <a:solidFill>
          <a:srgbClr val="009999"/>
        </a:solidFill>
      </dgm:spPr>
      <dgm:t>
        <a:bodyPr/>
        <a:lstStyle/>
        <a:p>
          <a:r>
            <a:rPr lang="es-CO" dirty="0"/>
            <a:t>Respecto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dgm:spPr>
        <a:solidFill>
          <a:srgbClr val="009999"/>
        </a:solidFill>
      </dgm:spPr>
      <dgm:t>
        <a:bodyPr/>
        <a:lstStyle/>
        <a:p>
          <a:r>
            <a:rPr lang="es-CO"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dgm:spPr>
        <a:solidFill>
          <a:srgbClr val="009999"/>
        </a:solidFill>
      </dgm:spPr>
      <dgm:t>
        <a:bodyPr/>
        <a:lstStyle/>
        <a:p>
          <a:r>
            <a:rPr lang="es-CO"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dgm:spPr>
        <a:solidFill>
          <a:srgbClr val="009999"/>
        </a:solidFill>
      </dgm:spPr>
      <dgm:t>
        <a:bodyPr/>
        <a:lstStyle/>
        <a:p>
          <a:r>
            <a:rPr lang="es-CO"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50EDFA2A-7DAC-4A4D-9EA4-57FDC38622CC}">
      <dgm:prSet phldrT="[Texto]"/>
      <dgm:spPr>
        <a:solidFill>
          <a:srgbClr val="009999"/>
        </a:solidFill>
      </dgm:spPr>
      <dgm:t>
        <a:bodyPr/>
        <a:lstStyle/>
        <a:p>
          <a:r>
            <a:rPr lang="es-CO" dirty="0"/>
            <a:t>Transparencia</a:t>
          </a:r>
        </a:p>
      </dgm:t>
    </dgm:pt>
    <dgm:pt modelId="{C656A27C-AAEF-4FC3-B917-9DD26B4E1CF0}" type="parTrans" cxnId="{6381615D-C6C9-4E19-AA8C-E97FC72F3E0E}">
      <dgm:prSet/>
      <dgm:spPr/>
      <dgm:t>
        <a:bodyPr/>
        <a:lstStyle/>
        <a:p>
          <a:endParaRPr lang="es-CO"/>
        </a:p>
      </dgm:t>
    </dgm:pt>
    <dgm:pt modelId="{815D1AF2-5F41-455F-AFA5-F7DDA90B6829}" type="sibTrans" cxnId="{6381615D-C6C9-4E19-AA8C-E97FC72F3E0E}">
      <dgm:prSet/>
      <dgm:spPr/>
      <dgm:t>
        <a:bodyPr/>
        <a:lstStyle/>
        <a:p>
          <a:endParaRPr lang="es-CO"/>
        </a:p>
      </dgm:t>
    </dgm:pt>
    <dgm:pt modelId="{72E3AC02-8D7B-4B6C-94C2-E5DB7BB9A2B3}">
      <dgm:prSet phldrT="[Texto]"/>
      <dgm:spPr>
        <a:solidFill>
          <a:srgbClr val="009999"/>
        </a:solidFill>
      </dgm:spPr>
      <dgm:t>
        <a:bodyPr/>
        <a:lstStyle/>
        <a:p>
          <a:r>
            <a:rPr lang="es-CO" dirty="0"/>
            <a:t>Diálogo</a:t>
          </a:r>
        </a:p>
      </dgm:t>
    </dgm:pt>
    <dgm:pt modelId="{E1F57EA9-B520-4F0F-B170-61F7BE8E2319}" type="parTrans" cxnId="{105AC262-A463-44C6-AB9F-262632C92A8A}">
      <dgm:prSet/>
      <dgm:spPr/>
      <dgm:t>
        <a:bodyPr/>
        <a:lstStyle/>
        <a:p>
          <a:endParaRPr lang="es-CO"/>
        </a:p>
      </dgm:t>
    </dgm:pt>
    <dgm:pt modelId="{9AF769FB-CAB7-4CE6-ACB4-057C62B49BF7}" type="sibTrans" cxnId="{105AC262-A463-44C6-AB9F-262632C92A8A}">
      <dgm:prSet/>
      <dgm:spPr/>
      <dgm:t>
        <a:bodyPr/>
        <a:lstStyle/>
        <a:p>
          <a:endParaRPr lang="es-CO"/>
        </a:p>
      </dgm:t>
    </dgm:pt>
    <dgm:pt modelId="{755BCA43-B4DB-4132-B442-CAFB6B726FCE}">
      <dgm:prSet phldrT="[Texto]"/>
      <dgm:spPr>
        <a:solidFill>
          <a:srgbClr val="009999"/>
        </a:solidFill>
      </dgm:spPr>
      <dgm:t>
        <a:bodyPr/>
        <a:lstStyle/>
        <a:p>
          <a:r>
            <a:rPr lang="es-CO" dirty="0"/>
            <a:t>Solidaridad</a:t>
          </a:r>
        </a:p>
      </dgm:t>
    </dgm:pt>
    <dgm:pt modelId="{35391823-C58B-4B9A-9A7F-FA83C831D47C}" type="parTrans" cxnId="{A843ECBF-83C1-4877-AEAC-F87EAABF8CE6}">
      <dgm:prSet/>
      <dgm:spPr/>
      <dgm:t>
        <a:bodyPr/>
        <a:lstStyle/>
        <a:p>
          <a:endParaRPr lang="es-CO"/>
        </a:p>
      </dgm:t>
    </dgm:pt>
    <dgm:pt modelId="{F33D7F2B-7E11-4A91-B495-019E2D5DBB42}" type="sibTrans" cxnId="{A843ECBF-83C1-4877-AEAC-F87EAABF8CE6}">
      <dgm:prSet/>
      <dgm:spPr/>
      <dgm:t>
        <a:bodyPr/>
        <a:lstStyle/>
        <a:p>
          <a:endParaRPr lang="es-CO"/>
        </a:p>
      </dgm:t>
    </dgm:pt>
    <dgm:pt modelId="{E6442C01-56DA-4E0E-8722-C5C115E780B9}">
      <dgm:prSet phldrT="[Texto]"/>
      <dgm:spPr>
        <a:solidFill>
          <a:srgbClr val="009999"/>
        </a:solidFill>
      </dgm:spPr>
      <dgm:t>
        <a:bodyPr/>
        <a:lstStyle/>
        <a:p>
          <a:r>
            <a:rPr lang="es-CO" dirty="0"/>
            <a:t>Inclusión</a:t>
          </a:r>
        </a:p>
      </dgm:t>
    </dgm:pt>
    <dgm:pt modelId="{C9C9C829-C61F-4A0E-8072-D9FB2465DE42}" type="parTrans" cxnId="{E01185C8-0666-4EEA-BAC6-6F22056071E9}">
      <dgm:prSet/>
      <dgm:spPr/>
      <dgm:t>
        <a:bodyPr/>
        <a:lstStyle/>
        <a:p>
          <a:endParaRPr lang="es-CO"/>
        </a:p>
      </dgm:t>
    </dgm:pt>
    <dgm:pt modelId="{9B020F6F-690F-4B0B-83BD-127CB438AF15}" type="sibTrans" cxnId="{E01185C8-0666-4EEA-BAC6-6F22056071E9}">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9"/>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9">
        <dgm:presLayoutVars>
          <dgm:bulletEnabled val="1"/>
        </dgm:presLayoutVars>
      </dgm:prSet>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9"/>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9">
        <dgm:presLayoutVars>
          <dgm:bulletEnabled val="1"/>
        </dgm:presLayoutVars>
      </dgm:prSet>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9"/>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9">
        <dgm:presLayoutVars>
          <dgm:bulletEnabled val="1"/>
        </dgm:presLayoutVars>
      </dgm:prSet>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9"/>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9">
        <dgm:presLayoutVars>
          <dgm:bulletEnabled val="1"/>
        </dgm:presLayoutVars>
      </dgm:prSet>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9"/>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9">
        <dgm:presLayoutVars>
          <dgm:bulletEnabled val="1"/>
        </dgm:presLayoutVars>
      </dgm:prSet>
      <dgm:spPr/>
    </dgm:pt>
    <dgm:pt modelId="{137F326C-2BDB-4216-8E91-DBBC1CE1BC79}" type="pres">
      <dgm:prSet presAssocID="{AE7CA460-EFB2-45D6-95F5-71B456194337}" presName="spacing" presStyleCnt="0"/>
      <dgm:spPr/>
    </dgm:pt>
    <dgm:pt modelId="{13D7391B-678A-4216-8577-F41AFFEDD4C0}" type="pres">
      <dgm:prSet presAssocID="{E6442C01-56DA-4E0E-8722-C5C115E780B9}" presName="composite" presStyleCnt="0"/>
      <dgm:spPr/>
    </dgm:pt>
    <dgm:pt modelId="{DA2248D5-AE64-4A09-9BAC-E6B4C3FDD82F}" type="pres">
      <dgm:prSet presAssocID="{E6442C01-56DA-4E0E-8722-C5C115E780B9}" presName="imgShp" presStyleLbl="fgImgPlace1" presStyleIdx="5" presStyleCnt="9" custLinFactNeighborX="-26958"/>
      <dgm:spPr>
        <a: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a:blipFill>
      </dgm:spPr>
    </dgm:pt>
    <dgm:pt modelId="{EC7D68CE-6B0D-4391-BC40-019463ED2255}" type="pres">
      <dgm:prSet presAssocID="{E6442C01-56DA-4E0E-8722-C5C115E780B9}" presName="txShp" presStyleLbl="node1" presStyleIdx="5" presStyleCnt="9">
        <dgm:presLayoutVars>
          <dgm:bulletEnabled val="1"/>
        </dgm:presLayoutVars>
      </dgm:prSet>
      <dgm:spPr/>
    </dgm:pt>
    <dgm:pt modelId="{5CB98671-2E6C-4FBD-A878-89D79213BC74}" type="pres">
      <dgm:prSet presAssocID="{9B020F6F-690F-4B0B-83BD-127CB438AF15}" presName="spacing" presStyleCnt="0"/>
      <dgm:spPr/>
    </dgm:pt>
    <dgm:pt modelId="{ADF3C576-7E8C-4D10-805F-702066F99544}" type="pres">
      <dgm:prSet presAssocID="{72E3AC02-8D7B-4B6C-94C2-E5DB7BB9A2B3}" presName="composite" presStyleCnt="0"/>
      <dgm:spPr/>
    </dgm:pt>
    <dgm:pt modelId="{B3AA6583-FC81-491D-A47F-31EB755899BE}" type="pres">
      <dgm:prSet presAssocID="{72E3AC02-8D7B-4B6C-94C2-E5DB7BB9A2B3}" presName="imgShp" presStyleLbl="fgImgPlace1" presStyleIdx="6" presStyleCnt="9"/>
      <dgm:spPr>
        <a:blipFill>
          <a:blip xmlns:r="http://schemas.openxmlformats.org/officeDocument/2006/relationships" r:embed="rId7" cstate="print">
            <a:extLst>
              <a:ext uri="{28A0092B-C50C-407E-A947-70E740481C1C}">
                <a14:useLocalDpi xmlns:a14="http://schemas.microsoft.com/office/drawing/2010/main" val="0"/>
              </a:ext>
            </a:extLst>
          </a:blip>
          <a:srcRect/>
          <a:stretch>
            <a:fillRect t="-17000" b="-17000"/>
          </a:stretch>
        </a:blipFill>
      </dgm:spPr>
      <dgm:extLst>
        <a:ext uri="{E40237B7-FDA0-4F09-8148-C483321AD2D9}">
          <dgm14:cNvPr xmlns:dgm14="http://schemas.microsoft.com/office/drawing/2010/diagram" id="0" name="" descr="Dos personas con burbujas de voz"/>
        </a:ext>
      </dgm:extLst>
    </dgm:pt>
    <dgm:pt modelId="{DE57351F-BF98-485D-B640-359A0F23DBAE}" type="pres">
      <dgm:prSet presAssocID="{72E3AC02-8D7B-4B6C-94C2-E5DB7BB9A2B3}" presName="txShp" presStyleLbl="node1" presStyleIdx="6" presStyleCnt="9">
        <dgm:presLayoutVars>
          <dgm:bulletEnabled val="1"/>
        </dgm:presLayoutVars>
      </dgm:prSet>
      <dgm:spPr/>
    </dgm:pt>
    <dgm:pt modelId="{33985CA2-F9DF-4856-9790-47266FD65DF4}" type="pres">
      <dgm:prSet presAssocID="{9AF769FB-CAB7-4CE6-ACB4-057C62B49BF7}" presName="spacing" presStyleCnt="0"/>
      <dgm:spPr/>
    </dgm:pt>
    <dgm:pt modelId="{C0908F6B-1545-4D7F-B7DD-4D8D92EDF7A8}" type="pres">
      <dgm:prSet presAssocID="{755BCA43-B4DB-4132-B442-CAFB6B726FCE}" presName="composite" presStyleCnt="0"/>
      <dgm:spPr/>
    </dgm:pt>
    <dgm:pt modelId="{7849B3A2-11FE-41A8-ABC9-96BD1980C63A}" type="pres">
      <dgm:prSet presAssocID="{755BCA43-B4DB-4132-B442-CAFB6B726FCE}" presName="imgShp" presStyleLbl="fgImgPlace1" presStyleIdx="7" presStyleCnt="9"/>
      <dgm:spPr>
        <a:blipFill>
          <a:blip xmlns:r="http://schemas.openxmlformats.org/officeDocument/2006/relationships" r:embed="rId8">
            <a:extLst>
              <a:ext uri="{837473B0-CC2E-450A-ABE3-18F120FF3D39}">
                <a1611:picAttrSrcUrl xmlns:a1611="http://schemas.microsoft.com/office/drawing/2016/11/main" r:id="rId9"/>
              </a:ext>
            </a:extLst>
          </a:blip>
          <a:srcRect/>
          <a:stretch>
            <a:fillRect l="-3000" r="-3000"/>
          </a:stretch>
        </a:blipFill>
      </dgm:spPr>
    </dgm:pt>
    <dgm:pt modelId="{3FB95107-4DEA-4070-BE3C-D3A0ADDE0725}" type="pres">
      <dgm:prSet presAssocID="{755BCA43-B4DB-4132-B442-CAFB6B726FCE}" presName="txShp" presStyleLbl="node1" presStyleIdx="7" presStyleCnt="9">
        <dgm:presLayoutVars>
          <dgm:bulletEnabled val="1"/>
        </dgm:presLayoutVars>
      </dgm:prSet>
      <dgm:spPr/>
    </dgm:pt>
    <dgm:pt modelId="{A58D7615-CE2D-4094-AB23-47D362DA9549}" type="pres">
      <dgm:prSet presAssocID="{F33D7F2B-7E11-4A91-B495-019E2D5DBB42}" presName="spacing" presStyleCnt="0"/>
      <dgm:spPr/>
    </dgm:pt>
    <dgm:pt modelId="{3429E17F-7628-4485-8B5C-9F5668BF0C8F}" type="pres">
      <dgm:prSet presAssocID="{50EDFA2A-7DAC-4A4D-9EA4-57FDC38622CC}" presName="composite" presStyleCnt="0"/>
      <dgm:spPr/>
    </dgm:pt>
    <dgm:pt modelId="{95A32EFD-06AF-4CE5-88E3-5B7FCF38860B}" type="pres">
      <dgm:prSet presAssocID="{50EDFA2A-7DAC-4A4D-9EA4-57FDC38622CC}" presName="imgShp" presStyleLbl="fgImgPlace1" presStyleIdx="8" presStyleCnt="9"/>
      <dgm:spPr>
        <a:blipFill>
          <a:blip xmlns:r="http://schemas.openxmlformats.org/officeDocument/2006/relationships" r:embed="rId10" cstate="print">
            <a:extLst>
              <a:ext uri="{28A0092B-C50C-407E-A947-70E740481C1C}">
                <a14:useLocalDpi xmlns:a14="http://schemas.microsoft.com/office/drawing/2010/main" val="0"/>
              </a:ext>
            </a:extLst>
          </a:blip>
          <a:srcRect/>
          <a:stretch>
            <a:fillRect l="-15000" r="-15000"/>
          </a:stretch>
        </a:blipFill>
      </dgm:spPr>
    </dgm:pt>
    <dgm:pt modelId="{DC16A495-299A-473C-AD73-61708C3F82F9}" type="pres">
      <dgm:prSet presAssocID="{50EDFA2A-7DAC-4A4D-9EA4-57FDC38622CC}" presName="txShp" presStyleLbl="node1" presStyleIdx="8" presStyleCnt="9">
        <dgm:presLayoutVars>
          <dgm:bulletEnabled val="1"/>
        </dgm:presLayoutVars>
      </dgm:prSet>
      <dgm:spPr/>
    </dgm:pt>
  </dgm:ptLst>
  <dgm:cxnLst>
    <dgm:cxn modelId="{8BD12900-4BBB-4866-8796-8F651A10C5E7}" type="presOf" srcId="{72E3AC02-8D7B-4B6C-94C2-E5DB7BB9A2B3}" destId="{DE57351F-BF98-485D-B640-359A0F23DBAE}" srcOrd="0" destOrd="0" presId="urn:microsoft.com/office/officeart/2005/8/layout/vList3"/>
    <dgm:cxn modelId="{9B9ECB09-4666-4549-9152-8B14BC516316}" type="presOf" srcId="{C4E1E8B7-6113-4192-824F-98DCE9545D10}" destId="{7AA07E54-9393-41E7-84F7-58C0761EFBE0}" srcOrd="0" destOrd="0" presId="urn:microsoft.com/office/officeart/2005/8/layout/vList3"/>
    <dgm:cxn modelId="{D720C20C-BA90-49CB-9208-C3AD8C6A0324}" type="presOf" srcId="{755BCA43-B4DB-4132-B442-CAFB6B726FCE}" destId="{3FB95107-4DEA-4070-BE3C-D3A0ADDE0725}"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2139A31C-19DF-4144-8C17-2539794ACC4D}" type="presOf" srcId="{E6442C01-56DA-4E0E-8722-C5C115E780B9}" destId="{EC7D68CE-6B0D-4391-BC40-019463ED2255}"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6381615D-C6C9-4E19-AA8C-E97FC72F3E0E}" srcId="{F75CC8E6-D7E2-40D5-B892-92BFCFE5EF8F}" destId="{50EDFA2A-7DAC-4A4D-9EA4-57FDC38622CC}" srcOrd="8" destOrd="0" parTransId="{C656A27C-AAEF-4FC3-B917-9DD26B4E1CF0}" sibTransId="{815D1AF2-5F41-455F-AFA5-F7DDA90B6829}"/>
    <dgm:cxn modelId="{D5758A61-1241-4C66-8ECB-69D61B6BB5EC}" type="presOf" srcId="{33ACF550-CB4D-4E4A-A27D-4A7536A19AD2}" destId="{8754D2B4-3B17-4BDA-8271-DF0727E9013D}" srcOrd="0" destOrd="0" presId="urn:microsoft.com/office/officeart/2005/8/layout/vList3"/>
    <dgm:cxn modelId="{105AC262-A463-44C6-AB9F-262632C92A8A}" srcId="{F75CC8E6-D7E2-40D5-B892-92BFCFE5EF8F}" destId="{72E3AC02-8D7B-4B6C-94C2-E5DB7BB9A2B3}" srcOrd="6" destOrd="0" parTransId="{E1F57EA9-B520-4F0F-B170-61F7BE8E2319}" sibTransId="{9AF769FB-CAB7-4CE6-ACB4-057C62B49BF7}"/>
    <dgm:cxn modelId="{F90CF065-BAC1-4411-B808-3F3D9DFF1BF9}" srcId="{F75CC8E6-D7E2-40D5-B892-92BFCFE5EF8F}" destId="{A6615EF0-5C9B-4DF6-91EB-679BF1B47D33}" srcOrd="0" destOrd="0" parTransId="{009ECEC3-E8A4-4264-8AE8-0EADF5F640DA}" sibTransId="{04EAB6E5-4613-4DC1-AA10-D4B33C6301EC}"/>
    <dgm:cxn modelId="{DC6E7C80-65C4-4DB8-B8D5-36BA84EF7F76}" srcId="{F75CC8E6-D7E2-40D5-B892-92BFCFE5EF8F}" destId="{33ACF550-CB4D-4E4A-A27D-4A7536A19AD2}" srcOrd="3" destOrd="0" parTransId="{107BA16D-5002-4D97-AF5C-C45458D47562}" sibTransId="{187E4ADA-B79F-4351-A28B-D780A0D9B60C}"/>
    <dgm:cxn modelId="{26C9E282-59D0-4444-8571-BEE940E8D742}" type="presOf" srcId="{50EDFA2A-7DAC-4A4D-9EA4-57FDC38622CC}" destId="{DC16A495-299A-473C-AD73-61708C3F82F9}" srcOrd="0" destOrd="0" presId="urn:microsoft.com/office/officeart/2005/8/layout/vList3"/>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A843ECBF-83C1-4877-AEAC-F87EAABF8CE6}" srcId="{F75CC8E6-D7E2-40D5-B892-92BFCFE5EF8F}" destId="{755BCA43-B4DB-4132-B442-CAFB6B726FCE}" srcOrd="7" destOrd="0" parTransId="{35391823-C58B-4B9A-9A7F-FA83C831D47C}" sibTransId="{F33D7F2B-7E11-4A91-B495-019E2D5DBB42}"/>
    <dgm:cxn modelId="{0DDFEDC2-3D3B-44C1-8F36-08AE6EBE2740}" srcId="{F75CC8E6-D7E2-40D5-B892-92BFCFE5EF8F}" destId="{2AA6D71A-7925-4301-BB0D-4CA4A31BBC18}" srcOrd="4" destOrd="0" parTransId="{421E3496-7D16-4D14-ACB0-886FDC0B8AA9}" sibTransId="{AE7CA460-EFB2-45D6-95F5-71B456194337}"/>
    <dgm:cxn modelId="{E01185C8-0666-4EEA-BAC6-6F22056071E9}" srcId="{F75CC8E6-D7E2-40D5-B892-92BFCFE5EF8F}" destId="{E6442C01-56DA-4E0E-8722-C5C115E780B9}" srcOrd="5" destOrd="0" parTransId="{C9C9C829-C61F-4A0E-8072-D9FB2465DE42}" sibTransId="{9B020F6F-690F-4B0B-83BD-127CB438AF15}"/>
    <dgm:cxn modelId="{30E5A7D3-B208-4A72-B533-1C297BE85AB2}" type="presOf" srcId="{2AA6D71A-7925-4301-BB0D-4CA4A31BBC18}" destId="{22672BAB-36F6-4E23-81BD-337D6D169D7A}" srcOrd="0" destOrd="0" presId="urn:microsoft.com/office/officeart/2005/8/layout/vList3"/>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 modelId="{D2C88239-4293-44FF-861C-26B17F540E96}" type="presParOf" srcId="{35E5864B-D280-431A-ABE6-8DF8B5DA9894}" destId="{137F326C-2BDB-4216-8E91-DBBC1CE1BC79}" srcOrd="9" destOrd="0" presId="urn:microsoft.com/office/officeart/2005/8/layout/vList3"/>
    <dgm:cxn modelId="{815C2654-6E75-4EFB-934B-D4D502E65EA6}" type="presParOf" srcId="{35E5864B-D280-431A-ABE6-8DF8B5DA9894}" destId="{13D7391B-678A-4216-8577-F41AFFEDD4C0}" srcOrd="10" destOrd="0" presId="urn:microsoft.com/office/officeart/2005/8/layout/vList3"/>
    <dgm:cxn modelId="{CE20F20C-5E50-448C-9107-7DFF3C0F124E}" type="presParOf" srcId="{13D7391B-678A-4216-8577-F41AFFEDD4C0}" destId="{DA2248D5-AE64-4A09-9BAC-E6B4C3FDD82F}" srcOrd="0" destOrd="0" presId="urn:microsoft.com/office/officeart/2005/8/layout/vList3"/>
    <dgm:cxn modelId="{DCE6A784-940E-4409-B0C1-EFF12D3EE902}" type="presParOf" srcId="{13D7391B-678A-4216-8577-F41AFFEDD4C0}" destId="{EC7D68CE-6B0D-4391-BC40-019463ED2255}" srcOrd="1" destOrd="0" presId="urn:microsoft.com/office/officeart/2005/8/layout/vList3"/>
    <dgm:cxn modelId="{C6C7E36E-61BF-4BC9-8DB7-47AA91B1D756}" type="presParOf" srcId="{35E5864B-D280-431A-ABE6-8DF8B5DA9894}" destId="{5CB98671-2E6C-4FBD-A878-89D79213BC74}" srcOrd="11" destOrd="0" presId="urn:microsoft.com/office/officeart/2005/8/layout/vList3"/>
    <dgm:cxn modelId="{A17E3C36-331E-48A9-865A-7E9854E16482}" type="presParOf" srcId="{35E5864B-D280-431A-ABE6-8DF8B5DA9894}" destId="{ADF3C576-7E8C-4D10-805F-702066F99544}" srcOrd="12" destOrd="0" presId="urn:microsoft.com/office/officeart/2005/8/layout/vList3"/>
    <dgm:cxn modelId="{CB01C49C-3E45-43DB-8EF1-EFA5EBF2B4D2}" type="presParOf" srcId="{ADF3C576-7E8C-4D10-805F-702066F99544}" destId="{B3AA6583-FC81-491D-A47F-31EB755899BE}" srcOrd="0" destOrd="0" presId="urn:microsoft.com/office/officeart/2005/8/layout/vList3"/>
    <dgm:cxn modelId="{B938774F-524F-4536-8CFA-2E7687386E46}" type="presParOf" srcId="{ADF3C576-7E8C-4D10-805F-702066F99544}" destId="{DE57351F-BF98-485D-B640-359A0F23DBAE}" srcOrd="1" destOrd="0" presId="urn:microsoft.com/office/officeart/2005/8/layout/vList3"/>
    <dgm:cxn modelId="{E2AC298E-2958-4F80-8F78-6705C44EE1EC}" type="presParOf" srcId="{35E5864B-D280-431A-ABE6-8DF8B5DA9894}" destId="{33985CA2-F9DF-4856-9790-47266FD65DF4}" srcOrd="13" destOrd="0" presId="urn:microsoft.com/office/officeart/2005/8/layout/vList3"/>
    <dgm:cxn modelId="{3EF07967-3582-4243-8619-7BB206D2979F}" type="presParOf" srcId="{35E5864B-D280-431A-ABE6-8DF8B5DA9894}" destId="{C0908F6B-1545-4D7F-B7DD-4D8D92EDF7A8}" srcOrd="14" destOrd="0" presId="urn:microsoft.com/office/officeart/2005/8/layout/vList3"/>
    <dgm:cxn modelId="{77C1E3AE-0C5A-46CA-A292-467A28EEE17B}" type="presParOf" srcId="{C0908F6B-1545-4D7F-B7DD-4D8D92EDF7A8}" destId="{7849B3A2-11FE-41A8-ABC9-96BD1980C63A}" srcOrd="0" destOrd="0" presId="urn:microsoft.com/office/officeart/2005/8/layout/vList3"/>
    <dgm:cxn modelId="{773C13B6-7627-4553-9A45-60DCD04FEE0D}" type="presParOf" srcId="{C0908F6B-1545-4D7F-B7DD-4D8D92EDF7A8}" destId="{3FB95107-4DEA-4070-BE3C-D3A0ADDE0725}" srcOrd="1" destOrd="0" presId="urn:microsoft.com/office/officeart/2005/8/layout/vList3"/>
    <dgm:cxn modelId="{2FE23592-B663-473A-8B78-6DA410380DE2}" type="presParOf" srcId="{35E5864B-D280-431A-ABE6-8DF8B5DA9894}" destId="{A58D7615-CE2D-4094-AB23-47D362DA9549}" srcOrd="15" destOrd="0" presId="urn:microsoft.com/office/officeart/2005/8/layout/vList3"/>
    <dgm:cxn modelId="{C1CA24EA-6BB7-4B01-B5B9-3E3104BF7049}" type="presParOf" srcId="{35E5864B-D280-431A-ABE6-8DF8B5DA9894}" destId="{3429E17F-7628-4485-8B5C-9F5668BF0C8F}" srcOrd="16" destOrd="0" presId="urn:microsoft.com/office/officeart/2005/8/layout/vList3"/>
    <dgm:cxn modelId="{1D6EC938-F0EB-4847-A01C-3BDE8ADFF354}" type="presParOf" srcId="{3429E17F-7628-4485-8B5C-9F5668BF0C8F}" destId="{95A32EFD-06AF-4CE5-88E3-5B7FCF38860B}" srcOrd="0" destOrd="0" presId="urn:microsoft.com/office/officeart/2005/8/layout/vList3"/>
    <dgm:cxn modelId="{1F39646B-171C-410A-BAFF-1E05E22C6061}" type="presParOf" srcId="{3429E17F-7628-4485-8B5C-9F5668BF0C8F}" destId="{DC16A495-299A-473C-AD73-61708C3F82F9}" srcOrd="1" destOrd="0" presId="urn:microsoft.com/office/officeart/2005/8/layout/vList3"/>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236"/>
          <a:ext cx="6809184" cy="829911"/>
        </a:xfrm>
        <a:prstGeom prst="homePlate">
          <a:avLst/>
        </a:prstGeom>
        <a:solidFill>
          <a:schemeClr val="lt1"/>
        </a:solid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2517" tIns="49530" rIns="92456" bIns="49530" numCol="1" spcCol="1270" anchor="ctr" anchorCtr="0">
          <a:noAutofit/>
        </a:bodyPr>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sp:txBody>
      <dsp:txXfrm rot="10800000">
        <a:off x="2575303" y="1236"/>
        <a:ext cx="6601706" cy="829911"/>
      </dsp:txXfrm>
    </dsp:sp>
    <dsp:sp modelId="{B6794A85-C79B-442A-9AA4-8184A129C5E1}">
      <dsp:nvSpPr>
        <dsp:cNvPr id="0" name=""/>
        <dsp:cNvSpPr/>
      </dsp:nvSpPr>
      <dsp:spPr>
        <a:xfrm>
          <a:off x="1507617" y="1236"/>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884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del talento humano en salud.</a:t>
          </a:r>
          <a:endParaRPr lang="en-US" sz="1300" i="1" kern="1200" dirty="0">
            <a:solidFill>
              <a:schemeClr val="bg1">
                <a:lumMod val="50000"/>
              </a:schemeClr>
            </a:solidFill>
            <a:latin typeface="+mn-lt"/>
          </a:endParaRPr>
        </a:p>
      </dsp:txBody>
      <dsp:txXfrm rot="10800000">
        <a:off x="2575303" y="1058849"/>
        <a:ext cx="6601706" cy="829911"/>
      </dsp:txXfrm>
    </dsp:sp>
    <dsp:sp modelId="{B6D07201-6817-4B0F-8E74-8CD4E77D3349}">
      <dsp:nvSpPr>
        <dsp:cNvPr id="0" name=""/>
        <dsp:cNvSpPr/>
      </dsp:nvSpPr>
      <dsp:spPr>
        <a:xfrm>
          <a:off x="1507617" y="1078883"/>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6547"/>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los habitantes del territorio nacional.</a:t>
          </a:r>
          <a:endParaRPr lang="es-CO" sz="1300" kern="1200" dirty="0">
            <a:solidFill>
              <a:schemeClr val="bg1">
                <a:lumMod val="50000"/>
              </a:schemeClr>
            </a:solidFill>
            <a:latin typeface="+mn-lt"/>
          </a:endParaRPr>
        </a:p>
      </dsp:txBody>
      <dsp:txXfrm rot="10800000">
        <a:off x="2565430" y="2166547"/>
        <a:ext cx="6601706" cy="829911"/>
      </dsp:txXfrm>
    </dsp:sp>
    <dsp:sp modelId="{31A97300-3A67-42A6-9416-A595348B9800}">
      <dsp:nvSpPr>
        <dsp:cNvPr id="0" name=""/>
        <dsp:cNvSpPr/>
      </dsp:nvSpPr>
      <dsp:spPr>
        <a:xfrm>
          <a:off x="1507617" y="2156530"/>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4160"/>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4160"/>
        <a:ext cx="6601706" cy="829911"/>
      </dsp:txXfrm>
    </dsp:sp>
    <dsp:sp modelId="{84D55E96-1947-4839-9A4B-2D208C5845B0}">
      <dsp:nvSpPr>
        <dsp:cNvPr id="0" name=""/>
        <dsp:cNvSpPr/>
      </dsp:nvSpPr>
      <dsp:spPr>
        <a:xfrm>
          <a:off x="1507617" y="3234177"/>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1840"/>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1840"/>
        <a:ext cx="6601706" cy="829911"/>
      </dsp:txXfrm>
    </dsp:sp>
    <dsp:sp modelId="{869FBFE2-C6B5-4CAB-BD43-2A4A7AAC091E}">
      <dsp:nvSpPr>
        <dsp:cNvPr id="0" name=""/>
        <dsp:cNvSpPr/>
      </dsp:nvSpPr>
      <dsp:spPr>
        <a:xfrm>
          <a:off x="1507617" y="4311823"/>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9470"/>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9470"/>
        <a:ext cx="6601706" cy="829911"/>
      </dsp:txXfrm>
    </dsp:sp>
    <dsp:sp modelId="{68E3E4A9-0FEE-40A1-A20C-722A97CEBCD4}">
      <dsp:nvSpPr>
        <dsp:cNvPr id="0" name=""/>
        <dsp:cNvSpPr/>
      </dsp:nvSpPr>
      <dsp:spPr>
        <a:xfrm>
          <a:off x="1507617" y="5389470"/>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8354"/>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8354"/>
        <a:ext cx="6601706" cy="829911"/>
      </dsp:txXfrm>
    </dsp:sp>
    <dsp:sp modelId="{8649740D-D0C9-42B4-9582-A9A220971872}">
      <dsp:nvSpPr>
        <dsp:cNvPr id="0" name=""/>
        <dsp:cNvSpPr/>
      </dsp:nvSpPr>
      <dsp:spPr>
        <a:xfrm>
          <a:off x="1507617" y="6467117"/>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146197" y="1434"/>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Honestidad</a:t>
          </a:r>
        </a:p>
      </dsp:txBody>
      <dsp:txXfrm rot="10800000">
        <a:off x="1267659" y="1434"/>
        <a:ext cx="3946890" cy="485848"/>
      </dsp:txXfrm>
    </dsp:sp>
    <dsp:sp modelId="{14AFDAAD-C7D3-4E59-AE98-2E7A7B7C95F3}">
      <dsp:nvSpPr>
        <dsp:cNvPr id="0" name=""/>
        <dsp:cNvSpPr/>
      </dsp:nvSpPr>
      <dsp:spPr>
        <a:xfrm>
          <a:off x="903273" y="1434"/>
          <a:ext cx="485848" cy="485848"/>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146197" y="632312"/>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Respecto</a:t>
          </a:r>
        </a:p>
      </dsp:txBody>
      <dsp:txXfrm rot="10800000">
        <a:off x="1267659" y="632312"/>
        <a:ext cx="3946890" cy="485848"/>
      </dsp:txXfrm>
    </dsp:sp>
    <dsp:sp modelId="{3B4D31DE-8E2D-4668-A4B5-5C686D1826FA}">
      <dsp:nvSpPr>
        <dsp:cNvPr id="0" name=""/>
        <dsp:cNvSpPr/>
      </dsp:nvSpPr>
      <dsp:spPr>
        <a:xfrm>
          <a:off x="903273" y="632312"/>
          <a:ext cx="485848" cy="485848"/>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146197" y="1263190"/>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Compromiso</a:t>
          </a:r>
        </a:p>
      </dsp:txBody>
      <dsp:txXfrm rot="10800000">
        <a:off x="1267659" y="1263190"/>
        <a:ext cx="3946890" cy="485848"/>
      </dsp:txXfrm>
    </dsp:sp>
    <dsp:sp modelId="{A6E949DA-E63A-4439-9286-0315AFFC7276}">
      <dsp:nvSpPr>
        <dsp:cNvPr id="0" name=""/>
        <dsp:cNvSpPr/>
      </dsp:nvSpPr>
      <dsp:spPr>
        <a:xfrm>
          <a:off x="903273" y="1263190"/>
          <a:ext cx="485848" cy="485848"/>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146197" y="1894068"/>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Diligencia</a:t>
          </a:r>
        </a:p>
      </dsp:txBody>
      <dsp:txXfrm rot="10800000">
        <a:off x="1267659" y="1894068"/>
        <a:ext cx="3946890" cy="485848"/>
      </dsp:txXfrm>
    </dsp:sp>
    <dsp:sp modelId="{9F834DF2-84F2-45A2-BF7D-C4AB7955BED9}">
      <dsp:nvSpPr>
        <dsp:cNvPr id="0" name=""/>
        <dsp:cNvSpPr/>
      </dsp:nvSpPr>
      <dsp:spPr>
        <a:xfrm>
          <a:off x="903273" y="1894068"/>
          <a:ext cx="485848" cy="485848"/>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1146197" y="2524947"/>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Justicia</a:t>
          </a:r>
        </a:p>
      </dsp:txBody>
      <dsp:txXfrm rot="10800000">
        <a:off x="1267659" y="2524947"/>
        <a:ext cx="3946890" cy="485848"/>
      </dsp:txXfrm>
    </dsp:sp>
    <dsp:sp modelId="{2A3B04DC-E651-4686-A337-D7E0165BA0B3}">
      <dsp:nvSpPr>
        <dsp:cNvPr id="0" name=""/>
        <dsp:cNvSpPr/>
      </dsp:nvSpPr>
      <dsp:spPr>
        <a:xfrm>
          <a:off x="903273" y="2524947"/>
          <a:ext cx="485848" cy="485848"/>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EC7D68CE-6B0D-4391-BC40-019463ED2255}">
      <dsp:nvSpPr>
        <dsp:cNvPr id="0" name=""/>
        <dsp:cNvSpPr/>
      </dsp:nvSpPr>
      <dsp:spPr>
        <a:xfrm rot="10800000">
          <a:off x="1146197" y="3155825"/>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Inclusión</a:t>
          </a:r>
        </a:p>
      </dsp:txBody>
      <dsp:txXfrm rot="10800000">
        <a:off x="1267659" y="3155825"/>
        <a:ext cx="3946890" cy="485848"/>
      </dsp:txXfrm>
    </dsp:sp>
    <dsp:sp modelId="{DA2248D5-AE64-4A09-9BAC-E6B4C3FDD82F}">
      <dsp:nvSpPr>
        <dsp:cNvPr id="0" name=""/>
        <dsp:cNvSpPr/>
      </dsp:nvSpPr>
      <dsp:spPr>
        <a:xfrm>
          <a:off x="772298" y="3155825"/>
          <a:ext cx="485848" cy="485848"/>
        </a:xfrm>
        <a:prstGeom prst="ellipse">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E57351F-BF98-485D-B640-359A0F23DBAE}">
      <dsp:nvSpPr>
        <dsp:cNvPr id="0" name=""/>
        <dsp:cNvSpPr/>
      </dsp:nvSpPr>
      <dsp:spPr>
        <a:xfrm rot="10800000">
          <a:off x="1146197" y="3786703"/>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Diálogo</a:t>
          </a:r>
        </a:p>
      </dsp:txBody>
      <dsp:txXfrm rot="10800000">
        <a:off x="1267659" y="3786703"/>
        <a:ext cx="3946890" cy="485848"/>
      </dsp:txXfrm>
    </dsp:sp>
    <dsp:sp modelId="{B3AA6583-FC81-491D-A47F-31EB755899BE}">
      <dsp:nvSpPr>
        <dsp:cNvPr id="0" name=""/>
        <dsp:cNvSpPr/>
      </dsp:nvSpPr>
      <dsp:spPr>
        <a:xfrm>
          <a:off x="903273" y="3786703"/>
          <a:ext cx="485848" cy="485848"/>
        </a:xfrm>
        <a:prstGeom prst="ellipse">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t="-17000" b="-17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FB95107-4DEA-4070-BE3C-D3A0ADDE0725}">
      <dsp:nvSpPr>
        <dsp:cNvPr id="0" name=""/>
        <dsp:cNvSpPr/>
      </dsp:nvSpPr>
      <dsp:spPr>
        <a:xfrm rot="10800000">
          <a:off x="1146197" y="4417581"/>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Solidaridad</a:t>
          </a:r>
        </a:p>
      </dsp:txBody>
      <dsp:txXfrm rot="10800000">
        <a:off x="1267659" y="4417581"/>
        <a:ext cx="3946890" cy="485848"/>
      </dsp:txXfrm>
    </dsp:sp>
    <dsp:sp modelId="{7849B3A2-11FE-41A8-ABC9-96BD1980C63A}">
      <dsp:nvSpPr>
        <dsp:cNvPr id="0" name=""/>
        <dsp:cNvSpPr/>
      </dsp:nvSpPr>
      <dsp:spPr>
        <a:xfrm>
          <a:off x="903273" y="4417581"/>
          <a:ext cx="485848" cy="485848"/>
        </a:xfrm>
        <a:prstGeom prst="ellipse">
          <a:avLst/>
        </a:prstGeom>
        <a:blipFill>
          <a:blip xmlns:r="http://schemas.openxmlformats.org/officeDocument/2006/relationships" r:embed="rId8">
            <a:extLst>
              <a:ext uri="{837473B0-CC2E-450A-ABE3-18F120FF3D39}">
                <a1611:picAttrSrcUrl xmlns:a1611="http://schemas.microsoft.com/office/drawing/2016/11/main" r:id="rId9"/>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C16A495-299A-473C-AD73-61708C3F82F9}">
      <dsp:nvSpPr>
        <dsp:cNvPr id="0" name=""/>
        <dsp:cNvSpPr/>
      </dsp:nvSpPr>
      <dsp:spPr>
        <a:xfrm rot="10800000">
          <a:off x="1146197" y="5048459"/>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Transparencia</a:t>
          </a:r>
        </a:p>
      </dsp:txBody>
      <dsp:txXfrm rot="10800000">
        <a:off x="1267659" y="5048459"/>
        <a:ext cx="3946890" cy="485848"/>
      </dsp:txXfrm>
    </dsp:sp>
    <dsp:sp modelId="{95A32EFD-06AF-4CE5-88E3-5B7FCF38860B}">
      <dsp:nvSpPr>
        <dsp:cNvPr id="0" name=""/>
        <dsp:cNvSpPr/>
      </dsp:nvSpPr>
      <dsp:spPr>
        <a:xfrm>
          <a:off x="903273" y="5048459"/>
          <a:ext cx="485848" cy="485848"/>
        </a:xfrm>
        <a:prstGeom prst="ellipse">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15000" r="-15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2.xml"/><Relationship Id="rId3" Type="http://schemas.openxmlformats.org/officeDocument/2006/relationships/diagramQuickStyle" Target="../diagrams/quickStyle1.xml"/><Relationship Id="rId7" Type="http://schemas.openxmlformats.org/officeDocument/2006/relationships/diagramLayout" Target="../diagrams/layout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image" Target="../media/image17.png"/><Relationship Id="rId5" Type="http://schemas.microsoft.com/office/2007/relationships/diagramDrawing" Target="../diagrams/drawing1.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4.png"/><Relationship Id="rId7"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1.emf"/><Relationship Id="rId6"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xdr:from>
      <xdr:col>0</xdr:col>
      <xdr:colOff>333375</xdr:colOff>
      <xdr:row>5</xdr:row>
      <xdr:rowOff>275034</xdr:rowOff>
    </xdr:from>
    <xdr:to>
      <xdr:col>6</xdr:col>
      <xdr:colOff>266700</xdr:colOff>
      <xdr:row>24</xdr:row>
      <xdr:rowOff>39686</xdr:rowOff>
    </xdr:to>
    <xdr:sp macro="" textlink="">
      <xdr:nvSpPr>
        <xdr:cNvPr id="2" name="Rectángulo: esquinas redondeadas 1">
          <a:extLst>
            <a:ext uri="{FF2B5EF4-FFF2-40B4-BE49-F238E27FC236}">
              <a16:creationId xmlns:a16="http://schemas.microsoft.com/office/drawing/2014/main" id="{E758EC12-0B98-43B5-B54F-771C4C58F12C}"/>
            </a:ext>
          </a:extLst>
        </xdr:cNvPr>
        <xdr:cNvSpPr/>
      </xdr:nvSpPr>
      <xdr:spPr>
        <a:xfrm>
          <a:off x="333375" y="1437084"/>
          <a:ext cx="4505325" cy="3584177"/>
        </a:xfrm>
        <a:prstGeom prst="roundRect">
          <a:avLst>
            <a:gd name="adj" fmla="val 745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adoptar, orientar, dirigir, coordinar, ejecutar y evaluar la implementación de políticas, planes, proyectos, programas sectoriales e intersectoriales dentro del marco de su competencia,  el sistema general de seguridad social en salud  y el sistema de riesgos</a:t>
          </a:r>
          <a:r>
            <a:rPr lang="es-ES" sz="1300" baseline="0">
              <a:solidFill>
                <a:schemeClr val="bg1">
                  <a:lumMod val="50000"/>
                </a:schemeClr>
              </a:solidFill>
            </a:rPr>
            <a:t> profesionales</a:t>
          </a:r>
          <a:r>
            <a:rPr lang="es-ES" sz="1300">
              <a:solidFill>
                <a:schemeClr val="bg1">
                  <a:lumMod val="50000"/>
                </a:schemeClr>
              </a:solidFill>
            </a:rPr>
            <a:t>, la  vigilancia y seguimiento  de los actores  de salud, la promoción de la innovación y la investigación, el control sanitario y la administración de los recursos, que permiten construir y contar con un sistema nacional de salud preventivo, predictivo y resolutivo, accesible, universal, equitativo, incluyente, oportuno, solidario, participativo, de calidad, eficiente, transparente, descentralizado, territorializado e intercultural, obligatorio y sostenible en el tiempo, garantizando el derecho fundamental a la salud y el cuidado de la vida a todas las personas, familias y comunidades que residen en el territorio colombiano.</a:t>
          </a:r>
          <a:endParaRPr lang="es-CO" sz="1300">
            <a:solidFill>
              <a:schemeClr val="bg1">
                <a:lumMod val="50000"/>
              </a:schemeClr>
            </a:solidFill>
            <a:latin typeface="Nunito Sans" panose="00000500000000000000" pitchFamily="2" charset="0"/>
          </a:endParaRPr>
        </a:p>
      </xdr:txBody>
    </xdr:sp>
    <xdr:clientData/>
  </xdr:twoCellAnchor>
  <xdr:twoCellAnchor>
    <xdr:from>
      <xdr:col>0</xdr:col>
      <xdr:colOff>352425</xdr:colOff>
      <xdr:row>25</xdr:row>
      <xdr:rowOff>152399</xdr:rowOff>
    </xdr:from>
    <xdr:to>
      <xdr:col>6</xdr:col>
      <xdr:colOff>285750</xdr:colOff>
      <xdr:row>37</xdr:row>
      <xdr:rowOff>9920</xdr:rowOff>
    </xdr:to>
    <xdr:sp macro="" textlink="">
      <xdr:nvSpPr>
        <xdr:cNvPr id="3" name="Rectángulo: esquinas redondeadas 2">
          <a:extLst>
            <a:ext uri="{FF2B5EF4-FFF2-40B4-BE49-F238E27FC236}">
              <a16:creationId xmlns:a16="http://schemas.microsoft.com/office/drawing/2014/main" id="{1A9B875F-E29B-4585-991E-BC3B5F301E84}"/>
            </a:ext>
          </a:extLst>
        </xdr:cNvPr>
        <xdr:cNvSpPr/>
      </xdr:nvSpPr>
      <xdr:spPr>
        <a:xfrm>
          <a:off x="352425" y="5429249"/>
          <a:ext cx="4505325" cy="2143521"/>
        </a:xfrm>
        <a:prstGeom prst="roundRect">
          <a:avLst>
            <a:gd name="adj" fmla="val 964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300" kern="1200">
              <a:solidFill>
                <a:schemeClr val="bg1">
                  <a:lumMod val="50000"/>
                </a:schemeClr>
              </a:solidFill>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de las personas, las familias y comunidades mediante la consolidación  de un sistema de salud preventivo, predictivo,  resolutivo, equitativo, solidario, universal, incluyente, participativo, territorializado, intercultural, accesible, sostenible, eficiente, transparente con criterios de calidad y oportunidad.</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4" name="Diagrama 3">
          <a:extLst>
            <a:ext uri="{FF2B5EF4-FFF2-40B4-BE49-F238E27FC236}">
              <a16:creationId xmlns:a16="http://schemas.microsoft.com/office/drawing/2014/main" id="{9EB86394-197B-4160-8D88-A4DDDE023FC5}"/>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17</xdr:col>
      <xdr:colOff>496094</xdr:colOff>
      <xdr:row>6</xdr:row>
      <xdr:rowOff>148829</xdr:rowOff>
    </xdr:from>
    <xdr:to>
      <xdr:col>25</xdr:col>
      <xdr:colOff>517918</xdr:colOff>
      <xdr:row>34</xdr:row>
      <xdr:rowOff>138906</xdr:rowOff>
    </xdr:to>
    <xdr:graphicFrame macro="">
      <xdr:nvGraphicFramePr>
        <xdr:cNvPr id="5" name="Diagrama 4">
          <a:extLst>
            <a:ext uri="{FF2B5EF4-FFF2-40B4-BE49-F238E27FC236}">
              <a16:creationId xmlns:a16="http://schemas.microsoft.com/office/drawing/2014/main" id="{151BA833-D684-4D15-AF01-E72E253890D7}"/>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editAs="oneCell">
    <xdr:from>
      <xdr:col>4</xdr:col>
      <xdr:colOff>476250</xdr:colOff>
      <xdr:row>0</xdr:row>
      <xdr:rowOff>0</xdr:rowOff>
    </xdr:from>
    <xdr:to>
      <xdr:col>5</xdr:col>
      <xdr:colOff>589477</xdr:colOff>
      <xdr:row>5</xdr:row>
      <xdr:rowOff>7144</xdr:rowOff>
    </xdr:to>
    <xdr:pic>
      <xdr:nvPicPr>
        <xdr:cNvPr id="6" name="Imagen 5">
          <a:extLst>
            <a:ext uri="{FF2B5EF4-FFF2-40B4-BE49-F238E27FC236}">
              <a16:creationId xmlns:a16="http://schemas.microsoft.com/office/drawing/2014/main" id="{2B3DF086-4719-4F6C-921E-A32FEF568A7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524250" y="0"/>
          <a:ext cx="875227" cy="959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133350</xdr:rowOff>
    </xdr:from>
    <xdr:to>
      <xdr:col>2</xdr:col>
      <xdr:colOff>68749</xdr:colOff>
      <xdr:row>14</xdr:row>
      <xdr:rowOff>11599</xdr:rowOff>
    </xdr:to>
    <xdr:sp macro="" textlink="">
      <xdr:nvSpPr>
        <xdr:cNvPr id="4" name="Elipse 3">
          <a:extLst>
            <a:ext uri="{FF2B5EF4-FFF2-40B4-BE49-F238E27FC236}">
              <a16:creationId xmlns:a16="http://schemas.microsoft.com/office/drawing/2014/main" id="{68B4487C-5DF8-4AA2-846F-CD6C2286CC8E}"/>
            </a:ext>
          </a:extLst>
        </xdr:cNvPr>
        <xdr:cNvSpPr/>
      </xdr:nvSpPr>
      <xdr:spPr>
        <a:xfrm>
          <a:off x="762000" y="2057400"/>
          <a:ext cx="830749" cy="83074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5" name="Elipse 4">
          <a:extLst>
            <a:ext uri="{FF2B5EF4-FFF2-40B4-BE49-F238E27FC236}">
              <a16:creationId xmlns:a16="http://schemas.microsoft.com/office/drawing/2014/main" id="{AD5460CC-B7BA-417B-AD81-9BD63B14AE50}"/>
            </a:ext>
          </a:extLst>
        </xdr:cNvPr>
        <xdr:cNvSpPr/>
      </xdr:nvSpPr>
      <xdr:spPr>
        <a:xfrm>
          <a:off x="655320" y="9836524"/>
          <a:ext cx="830749" cy="830749"/>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6" name="Elipse 5">
          <a:extLst>
            <a:ext uri="{FF2B5EF4-FFF2-40B4-BE49-F238E27FC236}">
              <a16:creationId xmlns:a16="http://schemas.microsoft.com/office/drawing/2014/main" id="{2C6FCBAE-44FE-428A-9B01-DC352608218A}"/>
            </a:ext>
          </a:extLst>
        </xdr:cNvPr>
        <xdr:cNvSpPr/>
      </xdr:nvSpPr>
      <xdr:spPr>
        <a:xfrm>
          <a:off x="554355" y="12425923"/>
          <a:ext cx="853609" cy="830749"/>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7" name="Elipse 6">
          <a:extLst>
            <a:ext uri="{FF2B5EF4-FFF2-40B4-BE49-F238E27FC236}">
              <a16:creationId xmlns:a16="http://schemas.microsoft.com/office/drawing/2014/main" id="{2704DA27-BC5D-4078-B753-82F4CACA6652}"/>
            </a:ext>
          </a:extLst>
        </xdr:cNvPr>
        <xdr:cNvSpPr/>
      </xdr:nvSpPr>
      <xdr:spPr>
        <a:xfrm>
          <a:off x="525780" y="14215222"/>
          <a:ext cx="830749" cy="82312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8" name="Elipse 7">
          <a:extLst>
            <a:ext uri="{FF2B5EF4-FFF2-40B4-BE49-F238E27FC236}">
              <a16:creationId xmlns:a16="http://schemas.microsoft.com/office/drawing/2014/main" id="{A73E9E08-81F9-4571-9FA5-9D8BB354C40B}"/>
            </a:ext>
          </a:extLst>
        </xdr:cNvPr>
        <xdr:cNvSpPr/>
      </xdr:nvSpPr>
      <xdr:spPr>
        <a:xfrm>
          <a:off x="542925" y="19069666"/>
          <a:ext cx="853609" cy="82312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9" name="Elipse 8">
          <a:extLst>
            <a:ext uri="{FF2B5EF4-FFF2-40B4-BE49-F238E27FC236}">
              <a16:creationId xmlns:a16="http://schemas.microsoft.com/office/drawing/2014/main" id="{8D976A68-97FE-447D-9C17-386B3CCEF59B}"/>
            </a:ext>
          </a:extLst>
        </xdr:cNvPr>
        <xdr:cNvSpPr/>
      </xdr:nvSpPr>
      <xdr:spPr>
        <a:xfrm>
          <a:off x="754380" y="6923275"/>
          <a:ext cx="807889" cy="8307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0" name="Elipse 9">
          <a:extLst>
            <a:ext uri="{FF2B5EF4-FFF2-40B4-BE49-F238E27FC236}">
              <a16:creationId xmlns:a16="http://schemas.microsoft.com/office/drawing/2014/main" id="{4A6FA198-7509-4E67-B1A0-EB7636B49843}"/>
            </a:ext>
          </a:extLst>
        </xdr:cNvPr>
        <xdr:cNvSpPr/>
      </xdr:nvSpPr>
      <xdr:spPr>
        <a:xfrm>
          <a:off x="499110" y="22176105"/>
          <a:ext cx="853609" cy="8307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1" name="Grupo 10">
          <a:extLst>
            <a:ext uri="{FF2B5EF4-FFF2-40B4-BE49-F238E27FC236}">
              <a16:creationId xmlns:a16="http://schemas.microsoft.com/office/drawing/2014/main" id="{D85E1306-CF93-4FFD-8B05-0988FB9D4BE2}"/>
            </a:ext>
          </a:extLst>
        </xdr:cNvPr>
        <xdr:cNvGrpSpPr/>
      </xdr:nvGrpSpPr>
      <xdr:grpSpPr>
        <a:xfrm>
          <a:off x="1676400" y="2025227"/>
          <a:ext cx="6816270" cy="829332"/>
          <a:chOff x="2427584" y="1447"/>
          <a:chExt cx="7022010" cy="798852"/>
        </a:xfrm>
      </xdr:grpSpPr>
      <xdr:sp macro="" textlink="">
        <xdr:nvSpPr>
          <xdr:cNvPr id="12" name="Pentágono 133">
            <a:extLst>
              <a:ext uri="{FF2B5EF4-FFF2-40B4-BE49-F238E27FC236}">
                <a16:creationId xmlns:a16="http://schemas.microsoft.com/office/drawing/2014/main" id="{B7A8EB86-E49F-6A82-77A9-A04BC8E8A509}"/>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 name="Pentágono 4">
            <a:extLst>
              <a:ext uri="{FF2B5EF4-FFF2-40B4-BE49-F238E27FC236}">
                <a16:creationId xmlns:a16="http://schemas.microsoft.com/office/drawing/2014/main" id="{CF742BCC-46A4-C44D-7D59-BDAEFDE7C9A4}"/>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 .Implementar un modelo preventivo, predictivo y resolutivo con enfoque universal,  solidario, equitativo, incluyente, participativo, territorializado e intercultural, eficiente y sostenible en el tiempo.</a:t>
            </a: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4" name="Rectángulo 13">
          <a:extLst>
            <a:ext uri="{FF2B5EF4-FFF2-40B4-BE49-F238E27FC236}">
              <a16:creationId xmlns:a16="http://schemas.microsoft.com/office/drawing/2014/main" id="{FD941F02-C1B9-495F-B2AD-E314C0BB6985}"/>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 name="CuadroTexto 19">
          <a:extLst>
            <a:ext uri="{FF2B5EF4-FFF2-40B4-BE49-F238E27FC236}">
              <a16:creationId xmlns:a16="http://schemas.microsoft.com/office/drawing/2014/main" id="{8E03BAF1-9543-4261-A521-DE65427E8A77}"/>
            </a:ext>
          </a:extLst>
        </xdr:cNvPr>
        <xdr:cNvSpPr txBox="1"/>
      </xdr:nvSpPr>
      <xdr:spPr>
        <a:xfrm>
          <a:off x="9144002" y="2427308"/>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 name="CuadroTexto 25">
          <a:extLst>
            <a:ext uri="{FF2B5EF4-FFF2-40B4-BE49-F238E27FC236}">
              <a16:creationId xmlns:a16="http://schemas.microsoft.com/office/drawing/2014/main" id="{45A889DB-A171-4775-98AB-E37A8A9AB9D9}"/>
            </a:ext>
          </a:extLst>
        </xdr:cNvPr>
        <xdr:cNvSpPr txBox="1"/>
      </xdr:nvSpPr>
      <xdr:spPr>
        <a:xfrm>
          <a:off x="9144002" y="2844527"/>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7" name="CuadroTexto 27">
          <a:extLst>
            <a:ext uri="{FF2B5EF4-FFF2-40B4-BE49-F238E27FC236}">
              <a16:creationId xmlns:a16="http://schemas.microsoft.com/office/drawing/2014/main" id="{735FF0E8-B24E-4A14-8AEB-DF91EDEA6FA6}"/>
            </a:ext>
          </a:extLst>
        </xdr:cNvPr>
        <xdr:cNvSpPr txBox="1"/>
      </xdr:nvSpPr>
      <xdr:spPr>
        <a:xfrm>
          <a:off x="9144002" y="3678941"/>
          <a:ext cx="3650066"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8" name="CuadroTexto 28">
          <a:extLst>
            <a:ext uri="{FF2B5EF4-FFF2-40B4-BE49-F238E27FC236}">
              <a16:creationId xmlns:a16="http://schemas.microsoft.com/office/drawing/2014/main" id="{EA86F452-0A74-4FBF-92CD-6AE2CC8E468E}"/>
            </a:ext>
          </a:extLst>
        </xdr:cNvPr>
        <xdr:cNvSpPr txBox="1"/>
      </xdr:nvSpPr>
      <xdr:spPr>
        <a:xfrm>
          <a:off x="9144002" y="3265544"/>
          <a:ext cx="3650066"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9" name="Rectángulo 18">
          <a:extLst>
            <a:ext uri="{FF2B5EF4-FFF2-40B4-BE49-F238E27FC236}">
              <a16:creationId xmlns:a16="http://schemas.microsoft.com/office/drawing/2014/main" id="{893C96F9-9A76-4A5E-B02A-980C3BB66601}"/>
            </a:ext>
          </a:extLst>
        </xdr:cNvPr>
        <xdr:cNvSpPr/>
      </xdr:nvSpPr>
      <xdr:spPr>
        <a:xfrm>
          <a:off x="14570692" y="857250"/>
          <a:ext cx="583814"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20" name="CuadroTexto 47">
          <a:extLst>
            <a:ext uri="{FF2B5EF4-FFF2-40B4-BE49-F238E27FC236}">
              <a16:creationId xmlns:a16="http://schemas.microsoft.com/office/drawing/2014/main" id="{9D0514E2-2672-4455-909D-45632DECC475}"/>
            </a:ext>
          </a:extLst>
        </xdr:cNvPr>
        <xdr:cNvSpPr txBox="1"/>
      </xdr:nvSpPr>
      <xdr:spPr>
        <a:xfrm>
          <a:off x="9144002" y="42901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21" name="CuadroTexto 48">
          <a:extLst>
            <a:ext uri="{FF2B5EF4-FFF2-40B4-BE49-F238E27FC236}">
              <a16:creationId xmlns:a16="http://schemas.microsoft.com/office/drawing/2014/main" id="{A820166A-B661-48DE-801F-06CFD850917E}"/>
            </a:ext>
          </a:extLst>
        </xdr:cNvPr>
        <xdr:cNvSpPr txBox="1"/>
      </xdr:nvSpPr>
      <xdr:spPr>
        <a:xfrm>
          <a:off x="9144006" y="1256919"/>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2" name="CuadroTexto 32">
          <a:extLst>
            <a:ext uri="{FF2B5EF4-FFF2-40B4-BE49-F238E27FC236}">
              <a16:creationId xmlns:a16="http://schemas.microsoft.com/office/drawing/2014/main" id="{4B449E4F-F15D-49DC-A8AD-D2C985AC8AB3}"/>
            </a:ext>
          </a:extLst>
        </xdr:cNvPr>
        <xdr:cNvSpPr txBox="1"/>
      </xdr:nvSpPr>
      <xdr:spPr>
        <a:xfrm>
          <a:off x="9144005" y="2064701"/>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3" name="CuadroTexto 33">
          <a:extLst>
            <a:ext uri="{FF2B5EF4-FFF2-40B4-BE49-F238E27FC236}">
              <a16:creationId xmlns:a16="http://schemas.microsoft.com/office/drawing/2014/main" id="{76026AF4-B57F-404F-BA3A-9C972B5B7EF5}"/>
            </a:ext>
          </a:extLst>
        </xdr:cNvPr>
        <xdr:cNvSpPr txBox="1"/>
      </xdr:nvSpPr>
      <xdr:spPr>
        <a:xfrm>
          <a:off x="9144001" y="4663038"/>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4" name="CuadroTexto 37">
          <a:extLst>
            <a:ext uri="{FF2B5EF4-FFF2-40B4-BE49-F238E27FC236}">
              <a16:creationId xmlns:a16="http://schemas.microsoft.com/office/drawing/2014/main" id="{0B75B4D6-4442-4798-88ED-9652B23995E5}"/>
            </a:ext>
          </a:extLst>
        </xdr:cNvPr>
        <xdr:cNvSpPr txBox="1"/>
      </xdr:nvSpPr>
      <xdr:spPr>
        <a:xfrm>
          <a:off x="9144001" y="506227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5" name="CuadroTexto 38">
          <a:extLst>
            <a:ext uri="{FF2B5EF4-FFF2-40B4-BE49-F238E27FC236}">
              <a16:creationId xmlns:a16="http://schemas.microsoft.com/office/drawing/2014/main" id="{3CD9D7A7-DD39-478A-B5E8-977216CC423D}"/>
            </a:ext>
          </a:extLst>
        </xdr:cNvPr>
        <xdr:cNvSpPr txBox="1"/>
      </xdr:nvSpPr>
      <xdr:spPr>
        <a:xfrm>
          <a:off x="9144001" y="54615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6" name="CuadroTexto 39">
          <a:extLst>
            <a:ext uri="{FF2B5EF4-FFF2-40B4-BE49-F238E27FC236}">
              <a16:creationId xmlns:a16="http://schemas.microsoft.com/office/drawing/2014/main" id="{45B7432B-B191-4374-9B3B-95B5C1E582FA}"/>
            </a:ext>
          </a:extLst>
        </xdr:cNvPr>
        <xdr:cNvSpPr txBox="1"/>
      </xdr:nvSpPr>
      <xdr:spPr>
        <a:xfrm>
          <a:off x="9144000" y="165514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7" name="CuadroTexto 41">
          <a:extLst>
            <a:ext uri="{FF2B5EF4-FFF2-40B4-BE49-F238E27FC236}">
              <a16:creationId xmlns:a16="http://schemas.microsoft.com/office/drawing/2014/main" id="{3371B998-809F-4A24-8E42-F09D1C631A88}"/>
            </a:ext>
          </a:extLst>
        </xdr:cNvPr>
        <xdr:cNvSpPr txBox="1"/>
      </xdr:nvSpPr>
      <xdr:spPr>
        <a:xfrm>
          <a:off x="12954725" y="3093095"/>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8" name="CuadroTexto 54">
          <a:extLst>
            <a:ext uri="{FF2B5EF4-FFF2-40B4-BE49-F238E27FC236}">
              <a16:creationId xmlns:a16="http://schemas.microsoft.com/office/drawing/2014/main" id="{8880D0CD-4E01-4AF6-BAEF-882B3B3E45D3}"/>
            </a:ext>
          </a:extLst>
        </xdr:cNvPr>
        <xdr:cNvSpPr txBox="1"/>
      </xdr:nvSpPr>
      <xdr:spPr>
        <a:xfrm>
          <a:off x="12954737" y="1256240"/>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9" name="CuadroTexto 55">
          <a:extLst>
            <a:ext uri="{FF2B5EF4-FFF2-40B4-BE49-F238E27FC236}">
              <a16:creationId xmlns:a16="http://schemas.microsoft.com/office/drawing/2014/main" id="{6ED4E672-3DF0-4E8E-A9C5-559C3DB4AA0C}"/>
            </a:ext>
          </a:extLst>
        </xdr:cNvPr>
        <xdr:cNvSpPr txBox="1"/>
      </xdr:nvSpPr>
      <xdr:spPr>
        <a:xfrm>
          <a:off x="12954737" y="1647552"/>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30" name="CuadroTexto 65">
          <a:extLst>
            <a:ext uri="{FF2B5EF4-FFF2-40B4-BE49-F238E27FC236}">
              <a16:creationId xmlns:a16="http://schemas.microsoft.com/office/drawing/2014/main" id="{47889329-0DD5-4A6D-B3B5-E27FBED0DEB0}"/>
            </a:ext>
          </a:extLst>
        </xdr:cNvPr>
        <xdr:cNvSpPr txBox="1"/>
      </xdr:nvSpPr>
      <xdr:spPr>
        <a:xfrm>
          <a:off x="12954727" y="2060323"/>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31" name="CuadroTexto 66">
          <a:extLst>
            <a:ext uri="{FF2B5EF4-FFF2-40B4-BE49-F238E27FC236}">
              <a16:creationId xmlns:a16="http://schemas.microsoft.com/office/drawing/2014/main" id="{469A3FDA-937F-4BCD-AF0B-08B59C4106A9}"/>
            </a:ext>
          </a:extLst>
        </xdr:cNvPr>
        <xdr:cNvSpPr txBox="1"/>
      </xdr:nvSpPr>
      <xdr:spPr>
        <a:xfrm>
          <a:off x="12954726" y="2464505"/>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2" name="CuadroTexto 43">
          <a:extLst>
            <a:ext uri="{FF2B5EF4-FFF2-40B4-BE49-F238E27FC236}">
              <a16:creationId xmlns:a16="http://schemas.microsoft.com/office/drawing/2014/main" id="{4C4D27B1-BEF3-4ABB-9D09-EA6DB1E005B5}"/>
            </a:ext>
          </a:extLst>
        </xdr:cNvPr>
        <xdr:cNvSpPr txBox="1"/>
      </xdr:nvSpPr>
      <xdr:spPr>
        <a:xfrm>
          <a:off x="12954725" y="3494394"/>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3" name="CuadroTexto 44">
          <a:extLst>
            <a:ext uri="{FF2B5EF4-FFF2-40B4-BE49-F238E27FC236}">
              <a16:creationId xmlns:a16="http://schemas.microsoft.com/office/drawing/2014/main" id="{E6B81B59-24C5-4FC6-AFB0-E88D54F0B40F}"/>
            </a:ext>
          </a:extLst>
        </xdr:cNvPr>
        <xdr:cNvSpPr txBox="1"/>
      </xdr:nvSpPr>
      <xdr:spPr>
        <a:xfrm>
          <a:off x="12954725" y="3925460"/>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4" name="CuadroTexto 45">
          <a:extLst>
            <a:ext uri="{FF2B5EF4-FFF2-40B4-BE49-F238E27FC236}">
              <a16:creationId xmlns:a16="http://schemas.microsoft.com/office/drawing/2014/main" id="{A9C1AC57-6AA0-4204-921C-7BF02485C588}"/>
            </a:ext>
          </a:extLst>
        </xdr:cNvPr>
        <xdr:cNvSpPr txBox="1"/>
      </xdr:nvSpPr>
      <xdr:spPr>
        <a:xfrm>
          <a:off x="12954725" y="4527112"/>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5" name="CuadroTexto 49">
          <a:extLst>
            <a:ext uri="{FF2B5EF4-FFF2-40B4-BE49-F238E27FC236}">
              <a16:creationId xmlns:a16="http://schemas.microsoft.com/office/drawing/2014/main" id="{1DBECAD0-FF48-40E2-A160-CA86C36C7A92}"/>
            </a:ext>
          </a:extLst>
        </xdr:cNvPr>
        <xdr:cNvSpPr txBox="1"/>
      </xdr:nvSpPr>
      <xdr:spPr>
        <a:xfrm>
          <a:off x="12954725" y="5172350"/>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6" name="Grupo 35">
          <a:extLst>
            <a:ext uri="{FF2B5EF4-FFF2-40B4-BE49-F238E27FC236}">
              <a16:creationId xmlns:a16="http://schemas.microsoft.com/office/drawing/2014/main" id="{4320310F-F3FB-40FB-8679-B42486727638}"/>
            </a:ext>
          </a:extLst>
        </xdr:cNvPr>
        <xdr:cNvGrpSpPr/>
      </xdr:nvGrpSpPr>
      <xdr:grpSpPr>
        <a:xfrm>
          <a:off x="1729740" y="6970607"/>
          <a:ext cx="6816270" cy="829332"/>
          <a:chOff x="2427584" y="1019478"/>
          <a:chExt cx="7022010" cy="798852"/>
        </a:xfrm>
      </xdr:grpSpPr>
      <xdr:sp macro="" textlink="">
        <xdr:nvSpPr>
          <xdr:cNvPr id="37" name="Pentágono 183">
            <a:extLst>
              <a:ext uri="{FF2B5EF4-FFF2-40B4-BE49-F238E27FC236}">
                <a16:creationId xmlns:a16="http://schemas.microsoft.com/office/drawing/2014/main" id="{56ED2FC3-8877-7734-D502-BA90C01E08A2}"/>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8" name="Pentágono 4">
            <a:extLst>
              <a:ext uri="{FF2B5EF4-FFF2-40B4-BE49-F238E27FC236}">
                <a16:creationId xmlns:a16="http://schemas.microsoft.com/office/drawing/2014/main" id="{E5383243-AE7C-0CCA-9ACC-06DC533CF3A1}"/>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del</a:t>
            </a:r>
            <a:r>
              <a:rPr lang="es-CO" sz="1300" b="1" i="1" kern="1200" baseline="0">
                <a:solidFill>
                  <a:prstClr val="white">
                    <a:lumMod val="50000"/>
                  </a:prstClr>
                </a:solidFill>
                <a:latin typeface="+mn-lt"/>
              </a:rPr>
              <a:t> talento humano en salud</a:t>
            </a:r>
            <a:r>
              <a:rPr lang="es-CO" sz="1300" b="1" i="1" kern="1200">
                <a:solidFill>
                  <a:prstClr val="white">
                    <a:lumMod val="50000"/>
                  </a:prstClr>
                </a:solidFill>
                <a:latin typeface="+mn-lt"/>
              </a:rPr>
              <a:t>.</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9" name="Rectángulo 38">
          <a:extLst>
            <a:ext uri="{FF2B5EF4-FFF2-40B4-BE49-F238E27FC236}">
              <a16:creationId xmlns:a16="http://schemas.microsoft.com/office/drawing/2014/main" id="{D237A47E-AAC5-4358-850B-3A42F1B0F552}"/>
            </a:ext>
          </a:extLst>
        </xdr:cNvPr>
        <xdr:cNvSpPr/>
      </xdr:nvSpPr>
      <xdr:spPr>
        <a:xfrm>
          <a:off x="10580085" y="625983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40" name="CuadroTexto 23">
          <a:extLst>
            <a:ext uri="{FF2B5EF4-FFF2-40B4-BE49-F238E27FC236}">
              <a16:creationId xmlns:a16="http://schemas.microsoft.com/office/drawing/2014/main" id="{65C01B75-BC5F-4D82-9205-81586B6C82AE}"/>
            </a:ext>
          </a:extLst>
        </xdr:cNvPr>
        <xdr:cNvSpPr txBox="1"/>
      </xdr:nvSpPr>
      <xdr:spPr>
        <a:xfrm>
          <a:off x="9144002" y="729757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41" name="CuadroTexto 10">
          <a:extLst>
            <a:ext uri="{FF2B5EF4-FFF2-40B4-BE49-F238E27FC236}">
              <a16:creationId xmlns:a16="http://schemas.microsoft.com/office/drawing/2014/main" id="{66ECC8B5-8D16-48DA-A164-8AD1AF83F2D3}"/>
            </a:ext>
          </a:extLst>
        </xdr:cNvPr>
        <xdr:cNvSpPr txBox="1"/>
      </xdr:nvSpPr>
      <xdr:spPr>
        <a:xfrm>
          <a:off x="9144001" y="6692303"/>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2" name="CuadroTexto 12">
          <a:extLst>
            <a:ext uri="{FF2B5EF4-FFF2-40B4-BE49-F238E27FC236}">
              <a16:creationId xmlns:a16="http://schemas.microsoft.com/office/drawing/2014/main" id="{2240D3B6-7AD7-499E-9841-077DC97DB30E}"/>
            </a:ext>
          </a:extLst>
        </xdr:cNvPr>
        <xdr:cNvSpPr txBox="1"/>
      </xdr:nvSpPr>
      <xdr:spPr>
        <a:xfrm>
          <a:off x="9144000" y="7690912"/>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3" name="Grupo 42">
          <a:extLst>
            <a:ext uri="{FF2B5EF4-FFF2-40B4-BE49-F238E27FC236}">
              <a16:creationId xmlns:a16="http://schemas.microsoft.com/office/drawing/2014/main" id="{A4D6F406-DF24-4428-ACE6-B09A6BFC6FC3}"/>
            </a:ext>
          </a:extLst>
        </xdr:cNvPr>
        <xdr:cNvGrpSpPr/>
      </xdr:nvGrpSpPr>
      <xdr:grpSpPr>
        <a:xfrm>
          <a:off x="1630680" y="9858587"/>
          <a:ext cx="6816270" cy="836952"/>
          <a:chOff x="2417402" y="2085720"/>
          <a:chExt cx="7022010" cy="798852"/>
        </a:xfrm>
      </xdr:grpSpPr>
      <xdr:sp macro="" textlink="">
        <xdr:nvSpPr>
          <xdr:cNvPr id="44" name="Pentágono 197">
            <a:extLst>
              <a:ext uri="{FF2B5EF4-FFF2-40B4-BE49-F238E27FC236}">
                <a16:creationId xmlns:a16="http://schemas.microsoft.com/office/drawing/2014/main" id="{7909DFAA-2798-42F1-3422-ADCE41A021EC}"/>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5" name="Pentágono 4">
            <a:extLst>
              <a:ext uri="{FF2B5EF4-FFF2-40B4-BE49-F238E27FC236}">
                <a16:creationId xmlns:a16="http://schemas.microsoft.com/office/drawing/2014/main" id="{129E3B65-8419-D2A9-0348-8AA990A42A49}"/>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6" name="CuadroTexto 23">
          <a:extLst>
            <a:ext uri="{FF2B5EF4-FFF2-40B4-BE49-F238E27FC236}">
              <a16:creationId xmlns:a16="http://schemas.microsoft.com/office/drawing/2014/main" id="{131AFD4F-3A89-4E76-8B9B-DF357E1A2C07}"/>
            </a:ext>
          </a:extLst>
        </xdr:cNvPr>
        <xdr:cNvSpPr txBox="1"/>
      </xdr:nvSpPr>
      <xdr:spPr>
        <a:xfrm>
          <a:off x="9182105" y="8972550"/>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7" name="CuadroTexto 26">
          <a:extLst>
            <a:ext uri="{FF2B5EF4-FFF2-40B4-BE49-F238E27FC236}">
              <a16:creationId xmlns:a16="http://schemas.microsoft.com/office/drawing/2014/main" id="{32060D60-0333-4685-80B8-554176EC6C1D}"/>
            </a:ext>
          </a:extLst>
        </xdr:cNvPr>
        <xdr:cNvSpPr txBox="1"/>
      </xdr:nvSpPr>
      <xdr:spPr>
        <a:xfrm>
          <a:off x="9182102" y="934283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8" name="CuadroTexto 30">
          <a:extLst>
            <a:ext uri="{FF2B5EF4-FFF2-40B4-BE49-F238E27FC236}">
              <a16:creationId xmlns:a16="http://schemas.microsoft.com/office/drawing/2014/main" id="{BEACAC4D-B68D-437A-9620-231B270EF542}"/>
            </a:ext>
          </a:extLst>
        </xdr:cNvPr>
        <xdr:cNvSpPr txBox="1"/>
      </xdr:nvSpPr>
      <xdr:spPr>
        <a:xfrm>
          <a:off x="9182101" y="9749334"/>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9" name="CuadroTexto 15">
          <a:extLst>
            <a:ext uri="{FF2B5EF4-FFF2-40B4-BE49-F238E27FC236}">
              <a16:creationId xmlns:a16="http://schemas.microsoft.com/office/drawing/2014/main" id="{A116F572-6CAC-46D1-9873-7124E83D5A22}"/>
            </a:ext>
          </a:extLst>
        </xdr:cNvPr>
        <xdr:cNvSpPr txBox="1"/>
      </xdr:nvSpPr>
      <xdr:spPr>
        <a:xfrm>
          <a:off x="9182101" y="1035551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50" name="CuadroTexto 18">
          <a:extLst>
            <a:ext uri="{FF2B5EF4-FFF2-40B4-BE49-F238E27FC236}">
              <a16:creationId xmlns:a16="http://schemas.microsoft.com/office/drawing/2014/main" id="{AC805098-B82F-45C3-9055-FFDEF32E04E4}"/>
            </a:ext>
          </a:extLst>
        </xdr:cNvPr>
        <xdr:cNvSpPr txBox="1"/>
      </xdr:nvSpPr>
      <xdr:spPr>
        <a:xfrm>
          <a:off x="9182100" y="10807343"/>
          <a:ext cx="3650063" cy="75621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51" name="Grupo 50">
          <a:extLst>
            <a:ext uri="{FF2B5EF4-FFF2-40B4-BE49-F238E27FC236}">
              <a16:creationId xmlns:a16="http://schemas.microsoft.com/office/drawing/2014/main" id="{AF98FA62-39BD-4F29-8C55-CBBC87427A1B}"/>
            </a:ext>
          </a:extLst>
        </xdr:cNvPr>
        <xdr:cNvGrpSpPr/>
      </xdr:nvGrpSpPr>
      <xdr:grpSpPr>
        <a:xfrm>
          <a:off x="1516380" y="12510347"/>
          <a:ext cx="6816270" cy="829332"/>
          <a:chOff x="2417402" y="3103751"/>
          <a:chExt cx="7022010" cy="798852"/>
        </a:xfrm>
      </xdr:grpSpPr>
      <xdr:sp macro="" textlink="">
        <xdr:nvSpPr>
          <xdr:cNvPr id="52" name="Pentágono 213">
            <a:extLst>
              <a:ext uri="{FF2B5EF4-FFF2-40B4-BE49-F238E27FC236}">
                <a16:creationId xmlns:a16="http://schemas.microsoft.com/office/drawing/2014/main" id="{68EF3E85-DB91-C584-E9C4-37ADBD7A6B1C}"/>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3" name="Pentágono 4">
            <a:extLst>
              <a:ext uri="{FF2B5EF4-FFF2-40B4-BE49-F238E27FC236}">
                <a16:creationId xmlns:a16="http://schemas.microsoft.com/office/drawing/2014/main" id="{0526704A-3D6B-0406-3A24-0AD8CE1CF7E2}"/>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4" name="Rectángulo 53">
          <a:extLst>
            <a:ext uri="{FF2B5EF4-FFF2-40B4-BE49-F238E27FC236}">
              <a16:creationId xmlns:a16="http://schemas.microsoft.com/office/drawing/2014/main" id="{D3E2BC84-D173-4E50-9463-4362A2C62848}"/>
            </a:ext>
          </a:extLst>
        </xdr:cNvPr>
        <xdr:cNvSpPr/>
      </xdr:nvSpPr>
      <xdr:spPr>
        <a:xfrm>
          <a:off x="10675620" y="121424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5" name="CuadroTexto 18">
          <a:extLst>
            <a:ext uri="{FF2B5EF4-FFF2-40B4-BE49-F238E27FC236}">
              <a16:creationId xmlns:a16="http://schemas.microsoft.com/office/drawing/2014/main" id="{EA84FEDC-4FD4-44EE-AE22-5F05E730A6D5}"/>
            </a:ext>
          </a:extLst>
        </xdr:cNvPr>
        <xdr:cNvSpPr txBox="1"/>
      </xdr:nvSpPr>
      <xdr:spPr>
        <a:xfrm>
          <a:off x="9159193" y="1255013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6" name="CuadroTexto 16">
          <a:extLst>
            <a:ext uri="{FF2B5EF4-FFF2-40B4-BE49-F238E27FC236}">
              <a16:creationId xmlns:a16="http://schemas.microsoft.com/office/drawing/2014/main" id="{0EA0E9A7-6F35-4A03-A00A-C80FA83156DA}"/>
            </a:ext>
          </a:extLst>
        </xdr:cNvPr>
        <xdr:cNvSpPr txBox="1"/>
      </xdr:nvSpPr>
      <xdr:spPr>
        <a:xfrm>
          <a:off x="9159193" y="12947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7" name="Rectángulo 56">
          <a:extLst>
            <a:ext uri="{FF2B5EF4-FFF2-40B4-BE49-F238E27FC236}">
              <a16:creationId xmlns:a16="http://schemas.microsoft.com/office/drawing/2014/main" id="{C26A149F-8EF9-43B0-9358-0E9D7ED84242}"/>
            </a:ext>
          </a:extLst>
        </xdr:cNvPr>
        <xdr:cNvSpPr/>
      </xdr:nvSpPr>
      <xdr:spPr>
        <a:xfrm>
          <a:off x="10622280" y="856107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8" name="Grupo 57">
          <a:extLst>
            <a:ext uri="{FF2B5EF4-FFF2-40B4-BE49-F238E27FC236}">
              <a16:creationId xmlns:a16="http://schemas.microsoft.com/office/drawing/2014/main" id="{0BA2E5E4-C304-4E54-B970-63EE8BF8427B}"/>
            </a:ext>
          </a:extLst>
        </xdr:cNvPr>
        <xdr:cNvGrpSpPr/>
      </xdr:nvGrpSpPr>
      <xdr:grpSpPr>
        <a:xfrm>
          <a:off x="1463040" y="14247707"/>
          <a:ext cx="6816270" cy="836952"/>
          <a:chOff x="2437836" y="4160351"/>
          <a:chExt cx="7022010" cy="798852"/>
        </a:xfrm>
      </xdr:grpSpPr>
      <xdr:sp macro="" textlink="">
        <xdr:nvSpPr>
          <xdr:cNvPr id="59" name="Pentágono 227">
            <a:extLst>
              <a:ext uri="{FF2B5EF4-FFF2-40B4-BE49-F238E27FC236}">
                <a16:creationId xmlns:a16="http://schemas.microsoft.com/office/drawing/2014/main" id="{2573F9B4-EDC1-1998-0FD0-BB4859704BD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60" name="Pentágono 4">
            <a:extLst>
              <a:ext uri="{FF2B5EF4-FFF2-40B4-BE49-F238E27FC236}">
                <a16:creationId xmlns:a16="http://schemas.microsoft.com/office/drawing/2014/main" id="{488F4D41-B981-C471-538E-9979BDF149B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61" name="Rectángulo 60">
          <a:extLst>
            <a:ext uri="{FF2B5EF4-FFF2-40B4-BE49-F238E27FC236}">
              <a16:creationId xmlns:a16="http://schemas.microsoft.com/office/drawing/2014/main" id="{1A2E4B41-F1F6-4088-ADC0-3A120708732B}"/>
            </a:ext>
          </a:extLst>
        </xdr:cNvPr>
        <xdr:cNvSpPr/>
      </xdr:nvSpPr>
      <xdr:spPr>
        <a:xfrm>
          <a:off x="10758812" y="138950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2" name="CuadroTexto 18">
          <a:extLst>
            <a:ext uri="{FF2B5EF4-FFF2-40B4-BE49-F238E27FC236}">
              <a16:creationId xmlns:a16="http://schemas.microsoft.com/office/drawing/2014/main" id="{215B4065-031E-4CBC-AB7D-9971BBCC6374}"/>
            </a:ext>
          </a:extLst>
        </xdr:cNvPr>
        <xdr:cNvSpPr txBox="1"/>
      </xdr:nvSpPr>
      <xdr:spPr>
        <a:xfrm>
          <a:off x="9201216" y="14274317"/>
          <a:ext cx="3650063" cy="53363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3" name="CuadroTexto 22">
          <a:extLst>
            <a:ext uri="{FF2B5EF4-FFF2-40B4-BE49-F238E27FC236}">
              <a16:creationId xmlns:a16="http://schemas.microsoft.com/office/drawing/2014/main" id="{57F5CA35-36E0-4DE8-A490-4CB97AE81FFB}"/>
            </a:ext>
          </a:extLst>
        </xdr:cNvPr>
        <xdr:cNvSpPr txBox="1"/>
      </xdr:nvSpPr>
      <xdr:spPr>
        <a:xfrm>
          <a:off x="9201215" y="15290742"/>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4" name="CuadroTexto 24">
          <a:extLst>
            <a:ext uri="{FF2B5EF4-FFF2-40B4-BE49-F238E27FC236}">
              <a16:creationId xmlns:a16="http://schemas.microsoft.com/office/drawing/2014/main" id="{E441E6C4-15B5-489C-AD34-F4649CBD7942}"/>
            </a:ext>
          </a:extLst>
        </xdr:cNvPr>
        <xdr:cNvSpPr txBox="1"/>
      </xdr:nvSpPr>
      <xdr:spPr>
        <a:xfrm>
          <a:off x="9201215" y="15708171"/>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5" name="CuadroTexto 30">
          <a:extLst>
            <a:ext uri="{FF2B5EF4-FFF2-40B4-BE49-F238E27FC236}">
              <a16:creationId xmlns:a16="http://schemas.microsoft.com/office/drawing/2014/main" id="{46F5256D-27B0-432F-8C09-B8D92500D467}"/>
            </a:ext>
          </a:extLst>
        </xdr:cNvPr>
        <xdr:cNvSpPr txBox="1"/>
      </xdr:nvSpPr>
      <xdr:spPr>
        <a:xfrm>
          <a:off x="9201216" y="14888063"/>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6" name="CuadroTexto 31">
          <a:extLst>
            <a:ext uri="{FF2B5EF4-FFF2-40B4-BE49-F238E27FC236}">
              <a16:creationId xmlns:a16="http://schemas.microsoft.com/office/drawing/2014/main" id="{99CC80CD-E964-4E77-98F3-AD4A02210A7C}"/>
            </a:ext>
          </a:extLst>
        </xdr:cNvPr>
        <xdr:cNvSpPr txBox="1"/>
      </xdr:nvSpPr>
      <xdr:spPr>
        <a:xfrm>
          <a:off x="9201214" y="1613182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7" name="CuadroTexto 19">
          <a:extLst>
            <a:ext uri="{FF2B5EF4-FFF2-40B4-BE49-F238E27FC236}">
              <a16:creationId xmlns:a16="http://schemas.microsoft.com/office/drawing/2014/main" id="{FDBDE58F-2FF6-46AA-865D-0B9A38C5A990}"/>
            </a:ext>
          </a:extLst>
        </xdr:cNvPr>
        <xdr:cNvSpPr txBox="1"/>
      </xdr:nvSpPr>
      <xdr:spPr>
        <a:xfrm>
          <a:off x="9201213" y="16549256"/>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8" name="CuadroTexto 23">
          <a:extLst>
            <a:ext uri="{FF2B5EF4-FFF2-40B4-BE49-F238E27FC236}">
              <a16:creationId xmlns:a16="http://schemas.microsoft.com/office/drawing/2014/main" id="{5FECB3E1-C051-40CA-A29E-B570244FE29F}"/>
            </a:ext>
          </a:extLst>
        </xdr:cNvPr>
        <xdr:cNvSpPr txBox="1"/>
      </xdr:nvSpPr>
      <xdr:spPr>
        <a:xfrm>
          <a:off x="9201213" y="1695371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9" name="CuadroTexto 25">
          <a:extLst>
            <a:ext uri="{FF2B5EF4-FFF2-40B4-BE49-F238E27FC236}">
              <a16:creationId xmlns:a16="http://schemas.microsoft.com/office/drawing/2014/main" id="{D9AD9519-3AD2-46C0-9042-9E25122138B3}"/>
            </a:ext>
          </a:extLst>
        </xdr:cNvPr>
        <xdr:cNvSpPr txBox="1"/>
      </xdr:nvSpPr>
      <xdr:spPr>
        <a:xfrm>
          <a:off x="9174480" y="17365798"/>
          <a:ext cx="3650063" cy="52601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70" name="Grupo 69">
          <a:extLst>
            <a:ext uri="{FF2B5EF4-FFF2-40B4-BE49-F238E27FC236}">
              <a16:creationId xmlns:a16="http://schemas.microsoft.com/office/drawing/2014/main" id="{BD14E107-7B70-4E65-B322-82C97B084C3D}"/>
            </a:ext>
          </a:extLst>
        </xdr:cNvPr>
        <xdr:cNvGrpSpPr/>
      </xdr:nvGrpSpPr>
      <xdr:grpSpPr>
        <a:xfrm>
          <a:off x="1470660" y="19010207"/>
          <a:ext cx="6816270" cy="836952"/>
          <a:chOff x="2407220" y="5188025"/>
          <a:chExt cx="7022010" cy="798852"/>
        </a:xfrm>
      </xdr:grpSpPr>
      <xdr:sp macro="" textlink="">
        <xdr:nvSpPr>
          <xdr:cNvPr id="71" name="Pentágono 242">
            <a:extLst>
              <a:ext uri="{FF2B5EF4-FFF2-40B4-BE49-F238E27FC236}">
                <a16:creationId xmlns:a16="http://schemas.microsoft.com/office/drawing/2014/main" id="{EEB1E935-A466-0139-D3EE-09F54DFD5D2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2" name="Pentágono 4">
            <a:extLst>
              <a:ext uri="{FF2B5EF4-FFF2-40B4-BE49-F238E27FC236}">
                <a16:creationId xmlns:a16="http://schemas.microsoft.com/office/drawing/2014/main" id="{2597EDBF-6214-1D47-393D-0B5A7F7F3F3B}"/>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3" name="CuadroTexto 17">
          <a:extLst>
            <a:ext uri="{FF2B5EF4-FFF2-40B4-BE49-F238E27FC236}">
              <a16:creationId xmlns:a16="http://schemas.microsoft.com/office/drawing/2014/main" id="{E655FC03-F9FD-48AB-A4A8-159774109919}"/>
            </a:ext>
          </a:extLst>
        </xdr:cNvPr>
        <xdr:cNvSpPr txBox="1"/>
      </xdr:nvSpPr>
      <xdr:spPr>
        <a:xfrm>
          <a:off x="9189723" y="18749010"/>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4" name="CuadroTexto 10">
          <a:extLst>
            <a:ext uri="{FF2B5EF4-FFF2-40B4-BE49-F238E27FC236}">
              <a16:creationId xmlns:a16="http://schemas.microsoft.com/office/drawing/2014/main" id="{2534ECAB-50D3-4ACB-9994-C71179206C32}"/>
            </a:ext>
          </a:extLst>
        </xdr:cNvPr>
        <xdr:cNvSpPr txBox="1"/>
      </xdr:nvSpPr>
      <xdr:spPr>
        <a:xfrm>
          <a:off x="9189720" y="1934816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5" name="CuadroTexto 12">
          <a:extLst>
            <a:ext uri="{FF2B5EF4-FFF2-40B4-BE49-F238E27FC236}">
              <a16:creationId xmlns:a16="http://schemas.microsoft.com/office/drawing/2014/main" id="{F326ED4E-0C26-461C-88D1-20F5AAD66A4D}"/>
            </a:ext>
          </a:extLst>
        </xdr:cNvPr>
        <xdr:cNvSpPr txBox="1"/>
      </xdr:nvSpPr>
      <xdr:spPr>
        <a:xfrm>
          <a:off x="9189720" y="19751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6" name="Rectángulo 75">
          <a:extLst>
            <a:ext uri="{FF2B5EF4-FFF2-40B4-BE49-F238E27FC236}">
              <a16:creationId xmlns:a16="http://schemas.microsoft.com/office/drawing/2014/main" id="{9BB6DBEE-22B3-4CC9-8FBD-A23BCC84C358}"/>
            </a:ext>
          </a:extLst>
        </xdr:cNvPr>
        <xdr:cNvSpPr/>
      </xdr:nvSpPr>
      <xdr:spPr>
        <a:xfrm>
          <a:off x="10706100" y="18329910"/>
          <a:ext cx="659155"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7" name="Rectángulo 76">
          <a:extLst>
            <a:ext uri="{FF2B5EF4-FFF2-40B4-BE49-F238E27FC236}">
              <a16:creationId xmlns:a16="http://schemas.microsoft.com/office/drawing/2014/main" id="{B29FBF2C-64A5-4694-AD7E-F54D93E4E094}"/>
            </a:ext>
          </a:extLst>
        </xdr:cNvPr>
        <xdr:cNvSpPr/>
      </xdr:nvSpPr>
      <xdr:spPr>
        <a:xfrm>
          <a:off x="10743524" y="20897850"/>
          <a:ext cx="654346"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8" name="CuadroTexto 16">
          <a:extLst>
            <a:ext uri="{FF2B5EF4-FFF2-40B4-BE49-F238E27FC236}">
              <a16:creationId xmlns:a16="http://schemas.microsoft.com/office/drawing/2014/main" id="{4C482802-A886-4E6C-BF7C-F6920FEE1DE9}"/>
            </a:ext>
          </a:extLst>
        </xdr:cNvPr>
        <xdr:cNvSpPr txBox="1"/>
      </xdr:nvSpPr>
      <xdr:spPr>
        <a:xfrm>
          <a:off x="9212580" y="21344637"/>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9" name="CuadroTexto 19">
          <a:extLst>
            <a:ext uri="{FF2B5EF4-FFF2-40B4-BE49-F238E27FC236}">
              <a16:creationId xmlns:a16="http://schemas.microsoft.com/office/drawing/2014/main" id="{D44A6388-9443-4F5D-A84E-CE6FEA9AC1AF}"/>
            </a:ext>
          </a:extLst>
        </xdr:cNvPr>
        <xdr:cNvSpPr txBox="1"/>
      </xdr:nvSpPr>
      <xdr:spPr>
        <a:xfrm>
          <a:off x="9212580" y="22139022"/>
          <a:ext cx="3650063" cy="52601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80" name="CuadroTexto 17">
          <a:extLst>
            <a:ext uri="{FF2B5EF4-FFF2-40B4-BE49-F238E27FC236}">
              <a16:creationId xmlns:a16="http://schemas.microsoft.com/office/drawing/2014/main" id="{09BA324B-CCD7-40E8-A015-36D4D4571928}"/>
            </a:ext>
          </a:extLst>
        </xdr:cNvPr>
        <xdr:cNvSpPr txBox="1"/>
      </xdr:nvSpPr>
      <xdr:spPr>
        <a:xfrm>
          <a:off x="9265244" y="23574345"/>
          <a:ext cx="3650063" cy="32170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81" name="CuadroTexto 21">
          <a:extLst>
            <a:ext uri="{FF2B5EF4-FFF2-40B4-BE49-F238E27FC236}">
              <a16:creationId xmlns:a16="http://schemas.microsoft.com/office/drawing/2014/main" id="{763D27CA-F8D2-4B67-B180-C9E7D0DCED8C}"/>
            </a:ext>
          </a:extLst>
        </xdr:cNvPr>
        <xdr:cNvSpPr txBox="1"/>
      </xdr:nvSpPr>
      <xdr:spPr>
        <a:xfrm>
          <a:off x="9212580" y="22705514"/>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2" name="Grupo 81">
          <a:extLst>
            <a:ext uri="{FF2B5EF4-FFF2-40B4-BE49-F238E27FC236}">
              <a16:creationId xmlns:a16="http://schemas.microsoft.com/office/drawing/2014/main" id="{BE2F5E10-988B-4E90-BEA2-0FB1CDCAC4F5}"/>
            </a:ext>
          </a:extLst>
        </xdr:cNvPr>
        <xdr:cNvGrpSpPr/>
      </xdr:nvGrpSpPr>
      <xdr:grpSpPr>
        <a:xfrm>
          <a:off x="1371600" y="22263947"/>
          <a:ext cx="6816270" cy="836952"/>
          <a:chOff x="2407220" y="6226787"/>
          <a:chExt cx="7022010" cy="798852"/>
        </a:xfrm>
      </xdr:grpSpPr>
      <xdr:sp macro="" textlink="">
        <xdr:nvSpPr>
          <xdr:cNvPr id="83" name="Pentágono 261">
            <a:extLst>
              <a:ext uri="{FF2B5EF4-FFF2-40B4-BE49-F238E27FC236}">
                <a16:creationId xmlns:a16="http://schemas.microsoft.com/office/drawing/2014/main" id="{AF2B2278-D846-69C5-296A-70DDEA2CAB03}"/>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4" name="Pentágono 4">
            <a:extLst>
              <a:ext uri="{FF2B5EF4-FFF2-40B4-BE49-F238E27FC236}">
                <a16:creationId xmlns:a16="http://schemas.microsoft.com/office/drawing/2014/main" id="{3C953FFF-378F-A6E0-4FD1-5EEFCC7132C2}"/>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twoCellAnchor editAs="oneCell">
    <xdr:from>
      <xdr:col>4</xdr:col>
      <xdr:colOff>409575</xdr:colOff>
      <xdr:row>0</xdr:row>
      <xdr:rowOff>0</xdr:rowOff>
    </xdr:from>
    <xdr:to>
      <xdr:col>5</xdr:col>
      <xdr:colOff>524786</xdr:colOff>
      <xdr:row>3</xdr:row>
      <xdr:rowOff>171450</xdr:rowOff>
    </xdr:to>
    <xdr:pic>
      <xdr:nvPicPr>
        <xdr:cNvPr id="85" name="Imagen 84">
          <a:extLst>
            <a:ext uri="{FF2B5EF4-FFF2-40B4-BE49-F238E27FC236}">
              <a16:creationId xmlns:a16="http://schemas.microsoft.com/office/drawing/2014/main" id="{D1121867-D48A-4EFA-905B-EFA213AD4AA3}"/>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57575" y="0"/>
          <a:ext cx="8772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114300</xdr:colOff>
      <xdr:row>0</xdr:row>
      <xdr:rowOff>31753</xdr:rowOff>
    </xdr:from>
    <xdr:to>
      <xdr:col>1</xdr:col>
      <xdr:colOff>123825</xdr:colOff>
      <xdr:row>2</xdr:row>
      <xdr:rowOff>0</xdr:rowOff>
    </xdr:to>
    <xdr:pic>
      <xdr:nvPicPr>
        <xdr:cNvPr id="2" name="Imagen 1">
          <a:extLst>
            <a:ext uri="{FF2B5EF4-FFF2-40B4-BE49-F238E27FC236}">
              <a16:creationId xmlns:a16="http://schemas.microsoft.com/office/drawing/2014/main" id="{9A932DA8-B854-46A0-8CA7-45E8541392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31753"/>
          <a:ext cx="1266825" cy="749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551555</xdr:colOff>
      <xdr:row>1</xdr:row>
      <xdr:rowOff>447674</xdr:rowOff>
    </xdr:to>
    <xdr:pic>
      <xdr:nvPicPr>
        <xdr:cNvPr id="2" name="Imagen 1">
          <a:extLst>
            <a:ext uri="{FF2B5EF4-FFF2-40B4-BE49-F238E27FC236}">
              <a16:creationId xmlns:a16="http://schemas.microsoft.com/office/drawing/2014/main" id="{48274BFE-CB89-4EA3-9A89-C5B4A1C1DA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56455" cy="10096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RCHIVOS%20GRUPO%20PLANEACION%20FUNCIONARIO%20OSCAR%20BARRAGAN%20RIOS\PES\Actualizacion%20PES%20Y%20PEI%20OP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vargasv\Documents\2024\PES%202024\SEGUIMIENTO%202DO%20TRIMESTRE%202024\PES%202023-2026.Trim2.2024%20%20SEGUIMIENTO%20ENTIDADES%20cierre%202do%20t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row r="2">
          <cell r="C2" t="str">
            <v>FONDO DE PREVISIÓN SOCIAL DEL CONGRESO DE LA REPÚBLICA - FONPRECON</v>
          </cell>
          <cell r="D2" t="str">
            <v xml:space="preserve">1. Modular, regular e implementar la prestación de servicios de salud mediante la conformación de redes integrales e integradas de servicios y el sistema integral de calidad en salud para garantizar el derecho fundamental a la salud, el acceso equitativo a los servicios de salud a la población del territorio nacional. </v>
          </cell>
          <cell r="E2" t="str">
            <v>1. Ordenamiento del territorio alrededor del agua y justicia ambiental</v>
          </cell>
          <cell r="F2" t="str">
            <v>1.1 Ordenamiento del territorio alrededor del agua y justicia ambiental</v>
          </cell>
          <cell r="G2" t="str">
            <v>Hacia un sistema de salud garantista, universal,  basado en un modelo de salud
preventivo y predictivo</v>
          </cell>
          <cell r="J2" t="str">
            <v>ODS 1. Fin de la pobreza</v>
          </cell>
          <cell r="L2" t="str">
            <v>1. Talento humano</v>
          </cell>
          <cell r="M2" t="str">
            <v>1.1. Gestión Estratégica del Talento Humano</v>
          </cell>
        </row>
        <row r="3">
          <cell r="C3" t="str">
            <v>FONDO DE PASIVO SOCIAL DE FERROCARRILES NACIONALES DE COLOMBIA - FONFERROCARRILES</v>
          </cell>
          <cell r="D3" t="str">
            <v>2.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en el desempeño dentro de un modelo de atención basado en Atención Primaria y seguridad sanitaria nacional.</v>
          </cell>
          <cell r="E3" t="str">
            <v>2. Seguridad humana y justicia social</v>
          </cell>
          <cell r="F3" t="str">
            <v>Habilitadores que potencian la seguridad humana y las oportunidades de 
bienestar</v>
          </cell>
          <cell r="G3" t="str">
            <v>Alimentos sanos y seguros para alimentar a Colombia</v>
          </cell>
          <cell r="J3" t="str">
            <v>ODS 2. Hambre cero</v>
          </cell>
          <cell r="L3" t="str">
            <v>2. Direccionamiento estratégico y planeación</v>
          </cell>
          <cell r="M3" t="str">
            <v>1.2. Integridad</v>
          </cell>
        </row>
        <row r="4">
          <cell r="C4" t="str">
            <v>CENTRO DERMATOLOGICO FEDERICO LLERAS ACOSTA</v>
          </cell>
          <cell r="D4" t="str">
            <v>3. Garantizar acceso oportuno a los medicamentos y tecnología a todos los habitantes del territorio nacional mediante la promoción de la investigación, la expedición de regulación, la generación de alianzas estratégicas e incentivos con el fin de lograr capacidad instalada, un adecuado control de precios, mecanismos de transparencia y suficiencia en la prestación de servicios.</v>
          </cell>
          <cell r="E4" t="str">
            <v>3. Derecho humano a la alimentación</v>
          </cell>
          <cell r="F4" t="str">
            <v>Superación de privaciones como fundamento de la dignidad humana y
condiciones básicas para el bienestar</v>
          </cell>
          <cell r="G4" t="str">
            <v>Prácticas de alimentación saludable y adecuadas al curso de vida, poblaciones y 
territorios</v>
          </cell>
          <cell r="J4" t="str">
            <v>ODS 3. Salud y Bienestar</v>
          </cell>
          <cell r="L4" t="str">
            <v>3. Gestión con valores para resultados</v>
          </cell>
          <cell r="M4" t="str">
            <v>2.1. Planeación Institucional</v>
          </cell>
        </row>
        <row r="5">
          <cell r="C5" t="str">
            <v>ADMINISTRADORA DE LOS RECUROS DEL SISTEMA DE SEGURIDAD SOCIAL EN SALUD - ADRES</v>
          </cell>
          <cell r="D5" t="str">
            <v>4.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ell>
          <cell r="E5" t="str">
            <v>4. Transformación productiva, internacionalización y acción climática</v>
          </cell>
          <cell r="F5" t="str">
            <v>Expansión de capacidades: más y mejores oportunidades de la población para 
lograr sus proyectos de vida</v>
          </cell>
          <cell r="G5" t="str">
            <v>Gobernanza multinivel para las políticas públicas asociadas al Derecho Humano a la 
Alimentación Adecuada (DHAA)</v>
          </cell>
          <cell r="J5" t="str">
            <v>ODS 4. Educación de calidad</v>
          </cell>
          <cell r="L5" t="str">
            <v>4. Evaluación de resultados</v>
          </cell>
          <cell r="M5" t="str">
            <v>2.2. Gestión Presupuestal y Eficiencia del Gasto Público</v>
          </cell>
        </row>
        <row r="6">
          <cell r="C6" t="str">
            <v>INSTITUTO NACIONAL DE SALUD - INS</v>
          </cell>
          <cell r="D6" t="str">
            <v>5.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y universal.</v>
          </cell>
          <cell r="E6" t="str">
            <v>5. Convergencia regional</v>
          </cell>
          <cell r="F6" t="str">
            <v xml:space="preserve">Disponibilidad de Alimentos </v>
          </cell>
          <cell r="G6" t="str">
            <v>Solución al Problema de las Drogas Ilícitas</v>
          </cell>
          <cell r="J6" t="str">
            <v>ODS 5. Igualdad de género</v>
          </cell>
          <cell r="L6" t="str">
            <v>5. Información y Comunicación</v>
          </cell>
          <cell r="M6" t="str">
            <v>2.3. Compras y Contratación Pública</v>
          </cell>
        </row>
        <row r="7">
          <cell r="C7" t="str">
            <v>MINISTERIO DE SALUD Y PROTECCIÓN SOCIAL - MINSALUD</v>
          </cell>
          <cell r="D7" t="str">
            <v>6. Recuperar y fortalecer la red pública hospitalaria mediante el saneamiento financiero y la asistencia técnica para contar con unas instituciones que permita la prestación de servicios integrales, sostenibles y con calidad</v>
          </cell>
          <cell r="E7" t="str">
            <v>6. Paz total e integral</v>
          </cell>
          <cell r="F7" t="str">
            <v>Acceso físico a alimentos</v>
          </cell>
          <cell r="G7" t="str">
            <v>Garantía de los derechos en salud plena para las mujeres</v>
          </cell>
          <cell r="J7" t="str">
            <v>ODS 6. Agua limpia y saneamiento</v>
          </cell>
          <cell r="L7" t="str">
            <v>6. Gestión del conocimiento y la innovación</v>
          </cell>
          <cell r="M7" t="str">
            <v>3.1. FortalecimientoOrganizacional y Simplificación de Procesos</v>
          </cell>
        </row>
        <row r="8">
          <cell r="C8" t="str">
            <v>SUPERINTENDENCIA NACIONAL DE SALUD - SUPERSALUD</v>
          </cell>
          <cell r="D8" t="str">
            <v>7, 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v>
          </cell>
          <cell r="E8" t="str">
            <v xml:space="preserve">7. Actores diferenciales para el cambio </v>
          </cell>
          <cell r="F8" t="str">
            <v>Adecuación de Alimentos</v>
          </cell>
          <cell r="G8" t="str">
            <v>Construcción de tejido social diverso, con garantía de derechos y sin discriminación</v>
          </cell>
          <cell r="J8" t="str">
            <v>ODS 7. Energía asequible y no contaminante</v>
          </cell>
          <cell r="L8" t="str">
            <v>7. Control Interno</v>
          </cell>
          <cell r="M8" t="str">
            <v>3.2. Gobierno Digital</v>
          </cell>
        </row>
        <row r="9">
          <cell r="C9" t="str">
            <v>SANATORIO DE CONTRATACIÓN</v>
          </cell>
          <cell r="E9" t="str">
            <v>8. Estabilidad Macroeconómica</v>
          </cell>
          <cell r="F9" t="str">
            <v>Naturaleza viva: revitalización con inclusión social</v>
          </cell>
          <cell r="G9" t="str">
            <v>Hacia la superación de la deuda histórica con los pueblos y territorios étnicos</v>
          </cell>
          <cell r="J9" t="str">
            <v>ODS 8. Trabajo decente y crecimiento económico</v>
          </cell>
          <cell r="L9" t="str">
            <v>N/A</v>
          </cell>
          <cell r="M9" t="str">
            <v>3.3. Seguridad Digital</v>
          </cell>
        </row>
        <row r="10">
          <cell r="C10" t="str">
            <v>SANATORIO AGUA DE DIOS</v>
          </cell>
          <cell r="F10" t="str">
            <v>Transición económica para alcanzar carbono neutralidad y consolidar 
territorios resilientes al clima</v>
          </cell>
          <cell r="G10" t="str">
            <v>Modernización de los instrumentos de gestión de las políticas públicas</v>
          </cell>
          <cell r="J10" t="str">
            <v>ODS 9. Industria, innovación e infraestructura</v>
          </cell>
          <cell r="M10" t="str">
            <v>3.4. Defensa jurídica</v>
          </cell>
        </row>
        <row r="11">
          <cell r="C11" t="str">
            <v>INTITUTO NACIONAL DE VIGILANCIA DE MEDICAMENTOS Y ALIMENTOS – INVIMA</v>
          </cell>
          <cell r="F11" t="str">
            <v>Transición energética justa, segura, confiable y eficiente</v>
          </cell>
          <cell r="G11" t="str">
            <v>Información, seguimiento e instituciones</v>
          </cell>
          <cell r="J11" t="str">
            <v>ODS 10. Reducción de las desigualdades</v>
          </cell>
          <cell r="M11" t="str">
            <v>3.5. Mejora Normativa</v>
          </cell>
        </row>
        <row r="12">
          <cell r="C12" t="str">
            <v>INSTITUTO NACIONAL DE CANCEROLOGÍA - INC</v>
          </cell>
          <cell r="F12" t="str">
            <v>Economía productiva a través de la reindustrialización y la bioeconomía _</v>
          </cell>
          <cell r="G12" t="str">
            <v>Salud y bienestar para las juventudes</v>
          </cell>
          <cell r="J12" t="str">
            <v>ODS 11. Ciudades y comunidades sostenibles</v>
          </cell>
          <cell r="M12" t="str">
            <v>3.6. Racionalización de trámites</v>
          </cell>
        </row>
        <row r="13">
          <cell r="C13" t="str">
            <v>MINISTERIO DE SALUD Y PROTECCIÓN SOCIAL - MINSALUD</v>
          </cell>
          <cell r="F13" t="str">
            <v>Financiamiento del desarrollo como mecanismo habilitante para una
economía productiva</v>
          </cell>
          <cell r="G13" t="str">
            <v>Una gobernanza sólida para potenciar la garantía de derechos de la población con
discapacidad</v>
          </cell>
          <cell r="J13" t="str">
            <v>ODS 12. Producción y consumo responsables</v>
          </cell>
          <cell r="M13" t="str">
            <v>3.7. Participación ciudadana en la gestión pública</v>
          </cell>
        </row>
        <row r="14">
          <cell r="F14" t="str">
            <v>Convergencia regional</v>
          </cell>
          <cell r="G14" t="str">
            <v>Cifras confiables para una acción pertinente</v>
          </cell>
          <cell r="J14" t="str">
            <v>ODS 13. Acción por el clima</v>
          </cell>
          <cell r="M14" t="str">
            <v>3.8. Servicio al ciudadano</v>
          </cell>
        </row>
        <row r="15">
          <cell r="F15" t="str">
            <v xml:space="preserve">Territorios que se transforman con la implementación del Acuerdo del Teatro
Colón </v>
          </cell>
          <cell r="J15" t="str">
            <v>ODS 14. Vida submarina</v>
          </cell>
          <cell r="M15" t="str">
            <v>4.1. Seguimiento y evaluación del desempeño institucional</v>
          </cell>
        </row>
        <row r="16">
          <cell r="F16" t="str">
            <v>El diálogo: Un camino</v>
          </cell>
          <cell r="J16" t="str">
            <v>ODS 15. Vida de ecosistemas terrestres</v>
          </cell>
          <cell r="M16" t="str">
            <v>5.1. Gestión documental</v>
          </cell>
        </row>
        <row r="17">
          <cell r="F17" t="str">
            <v>Desescalamiento de la violencia</v>
          </cell>
          <cell r="J17" t="str">
            <v>ODS 16. Paz, justicia e instituciones sólidas</v>
          </cell>
          <cell r="M17" t="str">
            <v>5.2. Transparencia, acceso a la información pública y lucha contra la corrupción</v>
          </cell>
        </row>
        <row r="18">
          <cell r="F18" t="str">
            <v>La cultura de paz en la cotidianidad de las poblaciones y territorios</v>
          </cell>
          <cell r="J18" t="str">
            <v>ODS 17. Alianzas para lograr los objetivos</v>
          </cell>
          <cell r="M18" t="str">
            <v>5.3. Gestión de la información estadística</v>
          </cell>
        </row>
        <row r="19">
          <cell r="F19" t="str">
            <v>La paz en la esencia del Gobierno</v>
          </cell>
          <cell r="J19" t="str">
            <v>N/A</v>
          </cell>
          <cell r="M19" t="str">
            <v>6.1. Gestión del conocimiento y la innovación</v>
          </cell>
        </row>
        <row r="20">
          <cell r="F20" t="str">
            <v>El cambio es con las mujeres</v>
          </cell>
          <cell r="M20" t="str">
            <v>7.1. Control Interno</v>
          </cell>
        </row>
        <row r="21">
          <cell r="F21" t="str">
            <v>Colombia igualitaria, diversa y libre de discriminación</v>
          </cell>
          <cell r="M21" t="str">
            <v>N/A</v>
          </cell>
        </row>
        <row r="22">
          <cell r="F22" t="str">
            <v>Reparación efectiva e integral a las víctimas</v>
          </cell>
        </row>
        <row r="23">
          <cell r="F23" t="str">
            <v>Crece la generación para la vida y la paz: niñas, niños y adolescentes
protegidos, amados y con oportunidades</v>
          </cell>
        </row>
        <row r="24">
          <cell r="F24" t="str">
            <v>Pueblos y comunidades étnicas</v>
          </cell>
        </row>
        <row r="25">
          <cell r="F25" t="str">
            <v>Jóvenes con derechos que lideran las transformaciones para la vida</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 val="PLATAFORMA ESTRATEGICA"/>
      <sheetName val="TEMAS POR OBJETIVO"/>
      <sheetName val="PEI MSPS"/>
      <sheetName val="PEI"/>
      <sheetName val="PES"/>
      <sheetName val="Hoja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S ENTIDADES "/>
      <sheetName val="PLATAFORMA ESTRATEGICA"/>
      <sheetName val="TEMAS POR OBJETIVO"/>
      <sheetName val="Hoja1"/>
      <sheetName val="LISTAS DESPLEGABLES"/>
      <sheetName val="MINISTERIO 1"/>
      <sheetName val="MINISTERIO"/>
      <sheetName val="PES MINISTERIO"/>
      <sheetName val="ENTIDADES"/>
      <sheetName val="Hoja 1"/>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6B650-B96B-460B-95AC-94F7611C82B6}">
  <dimension ref="B2:Y38"/>
  <sheetViews>
    <sheetView tabSelected="1" zoomScale="90" zoomScaleNormal="90" workbookViewId="0">
      <selection activeCell="H5" sqref="H5"/>
    </sheetView>
  </sheetViews>
  <sheetFormatPr baseColWidth="10" defaultColWidth="11.42578125" defaultRowHeight="15" x14ac:dyDescent="0.25"/>
  <cols>
    <col min="1" max="16384" width="11.42578125" style="1"/>
  </cols>
  <sheetData>
    <row r="2" spans="2:25" ht="31.5" x14ac:dyDescent="0.5">
      <c r="G2" s="76" t="s">
        <v>580</v>
      </c>
    </row>
    <row r="6" spans="2:25" ht="22.5" customHeight="1" x14ac:dyDescent="0.35">
      <c r="B6" s="79" t="s">
        <v>581</v>
      </c>
      <c r="C6" s="79"/>
      <c r="D6" s="79"/>
      <c r="E6" s="79"/>
      <c r="F6" s="79"/>
      <c r="H6" s="80" t="s">
        <v>582</v>
      </c>
      <c r="I6" s="80"/>
      <c r="J6" s="80"/>
      <c r="K6" s="80"/>
      <c r="L6" s="80"/>
      <c r="M6" s="80"/>
      <c r="N6" s="80"/>
      <c r="O6" s="80"/>
      <c r="P6" s="80"/>
      <c r="Q6" s="80"/>
      <c r="R6" s="81" t="s">
        <v>583</v>
      </c>
      <c r="S6" s="81"/>
      <c r="T6" s="81"/>
      <c r="U6" s="81"/>
      <c r="V6" s="81"/>
      <c r="W6" s="81"/>
      <c r="X6" s="81"/>
      <c r="Y6" s="81"/>
    </row>
    <row r="9" spans="2:25" ht="23.25" x14ac:dyDescent="0.35">
      <c r="H9" s="79"/>
      <c r="I9" s="79"/>
      <c r="J9" s="79"/>
      <c r="K9" s="79"/>
      <c r="L9" s="79"/>
      <c r="M9" s="79"/>
    </row>
    <row r="25" spans="2:6" ht="23.25" x14ac:dyDescent="0.35">
      <c r="B25" s="80" t="s">
        <v>584</v>
      </c>
      <c r="C25" s="80"/>
      <c r="D25" s="80"/>
      <c r="E25" s="80"/>
      <c r="F25" s="80"/>
    </row>
    <row r="38" spans="21:21" x14ac:dyDescent="0.25">
      <c r="U38"/>
    </row>
  </sheetData>
  <mergeCells count="5">
    <mergeCell ref="B6:F6"/>
    <mergeCell ref="H6:Q6"/>
    <mergeCell ref="R6:Y6"/>
    <mergeCell ref="H9:M9"/>
    <mergeCell ref="B25:F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537EA-D0F7-41AA-AF14-832C4C8ABD5B}">
  <dimension ref="G2:K2"/>
  <sheetViews>
    <sheetView view="pageBreakPreview" zoomScale="90" zoomScaleNormal="80" zoomScaleSheetLayoutView="90" workbookViewId="0">
      <selection activeCell="G31" sqref="G31"/>
    </sheetView>
  </sheetViews>
  <sheetFormatPr baseColWidth="10" defaultColWidth="11.42578125" defaultRowHeight="15" x14ac:dyDescent="0.25"/>
  <cols>
    <col min="1" max="16384" width="11.42578125" style="1"/>
  </cols>
  <sheetData>
    <row r="2" spans="7:11" ht="31.5" x14ac:dyDescent="0.5">
      <c r="G2" s="77" t="s">
        <v>585</v>
      </c>
      <c r="H2" s="78"/>
      <c r="I2" s="78"/>
      <c r="J2" s="78"/>
      <c r="K2" s="78"/>
    </row>
  </sheetData>
  <pageMargins left="0.7" right="0.7" top="0.75" bottom="0.75" header="0.3" footer="0.3"/>
  <pageSetup scale="36"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8840-692E-4C48-9538-3E7C85038CF2}">
  <dimension ref="A1:Q78"/>
  <sheetViews>
    <sheetView zoomScale="90" zoomScaleNormal="90" workbookViewId="0">
      <pane ySplit="6" topLeftCell="A7" activePane="bottomLeft" state="frozen"/>
      <selection pane="bottomLeft" activeCell="I78" sqref="I78"/>
    </sheetView>
  </sheetViews>
  <sheetFormatPr baseColWidth="10" defaultColWidth="11.42578125" defaultRowHeight="96" customHeight="1" x14ac:dyDescent="0.25"/>
  <cols>
    <col min="1" max="2" width="18.85546875" style="1" customWidth="1"/>
    <col min="3" max="3" width="19.85546875" style="1" customWidth="1"/>
    <col min="4" max="4" width="18.5703125" style="1" customWidth="1"/>
    <col min="5" max="6" width="11.42578125" style="1"/>
    <col min="7" max="7" width="17.7109375" style="1" customWidth="1"/>
    <col min="8" max="8" width="33.7109375" style="1" customWidth="1"/>
    <col min="9" max="9" width="44.140625" style="1" customWidth="1"/>
    <col min="10" max="10" width="15.85546875" style="1" customWidth="1"/>
    <col min="11" max="11" width="22.42578125" style="1" customWidth="1"/>
    <col min="12" max="12" width="16.140625" style="1" customWidth="1"/>
    <col min="13" max="16384" width="11.42578125" style="1"/>
  </cols>
  <sheetData>
    <row r="1" spans="1:17" ht="24.75" customHeight="1" x14ac:dyDescent="0.25">
      <c r="A1" s="12"/>
      <c r="B1" s="13"/>
      <c r="C1" s="14" t="s">
        <v>0</v>
      </c>
      <c r="D1" s="15"/>
      <c r="E1" s="16"/>
      <c r="F1" s="139" t="s">
        <v>1</v>
      </c>
      <c r="G1" s="140"/>
      <c r="H1" s="140"/>
      <c r="I1" s="140"/>
      <c r="J1" s="140"/>
      <c r="K1" s="140"/>
      <c r="L1" s="140"/>
      <c r="M1" s="140"/>
      <c r="N1" s="14" t="s">
        <v>2</v>
      </c>
      <c r="O1" s="17"/>
      <c r="P1" s="18"/>
      <c r="Q1" s="18"/>
    </row>
    <row r="2" spans="1:17" ht="36.75" customHeight="1" x14ac:dyDescent="0.25">
      <c r="A2" s="19"/>
      <c r="B2" s="20"/>
      <c r="C2" s="14" t="s">
        <v>3</v>
      </c>
      <c r="D2" s="15"/>
      <c r="E2" s="16"/>
      <c r="F2" s="139" t="s">
        <v>4</v>
      </c>
      <c r="G2" s="140"/>
      <c r="H2" s="140"/>
      <c r="I2" s="140"/>
      <c r="J2" s="140"/>
      <c r="K2" s="140"/>
      <c r="L2" s="140"/>
      <c r="M2" s="140"/>
      <c r="N2" s="21" t="s">
        <v>5</v>
      </c>
      <c r="O2" s="17"/>
      <c r="P2" s="22"/>
      <c r="Q2" s="23"/>
    </row>
    <row r="3" spans="1:17" s="132" customFormat="1" ht="15" customHeight="1" x14ac:dyDescent="0.25">
      <c r="A3" s="133" t="s">
        <v>6</v>
      </c>
      <c r="B3" s="134"/>
      <c r="C3" s="134"/>
      <c r="D3" s="134"/>
      <c r="E3" s="134"/>
      <c r="F3" s="134"/>
      <c r="G3" s="134"/>
      <c r="H3" s="134"/>
      <c r="I3" s="134"/>
      <c r="J3" s="134"/>
      <c r="K3" s="134"/>
      <c r="L3" s="134"/>
      <c r="M3" s="134"/>
      <c r="N3" s="134"/>
      <c r="O3" s="134"/>
      <c r="P3" s="134"/>
      <c r="Q3" s="135"/>
    </row>
    <row r="4" spans="1:17" s="132" customFormat="1" ht="15" customHeight="1" x14ac:dyDescent="0.25">
      <c r="A4" s="136"/>
      <c r="B4" s="137"/>
      <c r="C4" s="137"/>
      <c r="D4" s="137"/>
      <c r="E4" s="137"/>
      <c r="F4" s="137"/>
      <c r="G4" s="137"/>
      <c r="H4" s="137"/>
      <c r="I4" s="137"/>
      <c r="J4" s="137"/>
      <c r="K4" s="137"/>
      <c r="L4" s="137"/>
      <c r="M4" s="137"/>
      <c r="N4" s="137"/>
      <c r="O4" s="137"/>
      <c r="P4" s="137"/>
      <c r="Q4" s="138"/>
    </row>
    <row r="5" spans="1:17" ht="24.75" customHeight="1" x14ac:dyDescent="0.25">
      <c r="A5" s="82" t="s">
        <v>552</v>
      </c>
      <c r="B5" s="83"/>
      <c r="C5" s="83"/>
      <c r="D5" s="83"/>
      <c r="E5" s="83"/>
      <c r="F5" s="83"/>
      <c r="G5" s="83"/>
      <c r="H5" s="83"/>
      <c r="I5" s="83"/>
      <c r="J5" s="84"/>
      <c r="K5" s="126" t="s">
        <v>7</v>
      </c>
      <c r="L5" s="127"/>
      <c r="M5" s="127" t="s">
        <v>8</v>
      </c>
      <c r="N5" s="127"/>
      <c r="O5" s="127"/>
      <c r="P5" s="127"/>
      <c r="Q5" s="127"/>
    </row>
    <row r="6" spans="1:17" s="131" customFormat="1" ht="31.5" customHeight="1" x14ac:dyDescent="0.25">
      <c r="A6" s="128" t="s">
        <v>9</v>
      </c>
      <c r="B6" s="128" t="s">
        <v>10</v>
      </c>
      <c r="C6" s="128" t="s">
        <v>11</v>
      </c>
      <c r="D6" s="128" t="s">
        <v>12</v>
      </c>
      <c r="E6" s="128" t="s">
        <v>13</v>
      </c>
      <c r="F6" s="128" t="s">
        <v>14</v>
      </c>
      <c r="G6" s="129" t="s">
        <v>15</v>
      </c>
      <c r="H6" s="128" t="s">
        <v>16</v>
      </c>
      <c r="I6" s="128" t="s">
        <v>17</v>
      </c>
      <c r="J6" s="128" t="s">
        <v>18</v>
      </c>
      <c r="K6" s="128" t="s">
        <v>19</v>
      </c>
      <c r="L6" s="128" t="s">
        <v>20</v>
      </c>
      <c r="M6" s="128">
        <v>2023</v>
      </c>
      <c r="N6" s="128">
        <v>2024</v>
      </c>
      <c r="O6" s="128">
        <v>2025</v>
      </c>
      <c r="P6" s="128">
        <v>2026</v>
      </c>
      <c r="Q6" s="130" t="s">
        <v>21</v>
      </c>
    </row>
    <row r="7" spans="1:17" ht="96" customHeight="1" x14ac:dyDescent="0.25">
      <c r="A7" s="37" t="s">
        <v>22</v>
      </c>
      <c r="B7" s="38" t="s">
        <v>23</v>
      </c>
      <c r="C7" s="38" t="s">
        <v>24</v>
      </c>
      <c r="D7" s="38" t="s">
        <v>25</v>
      </c>
      <c r="E7" s="38" t="s">
        <v>26</v>
      </c>
      <c r="F7" s="38" t="s">
        <v>27</v>
      </c>
      <c r="G7" s="38" t="s">
        <v>28</v>
      </c>
      <c r="H7" s="39" t="s">
        <v>29</v>
      </c>
      <c r="I7" s="39" t="s">
        <v>30</v>
      </c>
      <c r="J7" s="40">
        <v>0</v>
      </c>
      <c r="K7" s="41" t="s">
        <v>31</v>
      </c>
      <c r="L7" s="42" t="s">
        <v>32</v>
      </c>
      <c r="M7" s="43">
        <v>0</v>
      </c>
      <c r="N7" s="44">
        <v>1</v>
      </c>
      <c r="O7" s="44">
        <v>1</v>
      </c>
      <c r="P7" s="44">
        <v>1</v>
      </c>
      <c r="Q7" s="44">
        <v>1</v>
      </c>
    </row>
    <row r="8" spans="1:17" ht="96" customHeight="1" x14ac:dyDescent="0.25">
      <c r="A8" s="49" t="s">
        <v>22</v>
      </c>
      <c r="B8" s="42" t="s">
        <v>23</v>
      </c>
      <c r="C8" s="42" t="s">
        <v>24</v>
      </c>
      <c r="D8" s="42" t="s">
        <v>25</v>
      </c>
      <c r="E8" s="42" t="s">
        <v>26</v>
      </c>
      <c r="F8" s="42" t="s">
        <v>27</v>
      </c>
      <c r="G8" s="42" t="s">
        <v>28</v>
      </c>
      <c r="H8" s="41" t="s">
        <v>29</v>
      </c>
      <c r="I8" s="41" t="s">
        <v>34</v>
      </c>
      <c r="J8" s="43">
        <v>0</v>
      </c>
      <c r="K8" s="41" t="s">
        <v>35</v>
      </c>
      <c r="L8" s="41" t="s">
        <v>36</v>
      </c>
      <c r="M8" s="43">
        <v>0</v>
      </c>
      <c r="N8" s="43">
        <v>2</v>
      </c>
      <c r="O8" s="43">
        <v>1</v>
      </c>
      <c r="P8" s="43">
        <v>0</v>
      </c>
      <c r="Q8" s="43">
        <v>3</v>
      </c>
    </row>
    <row r="9" spans="1:17" ht="96" customHeight="1" x14ac:dyDescent="0.25">
      <c r="A9" s="49" t="s">
        <v>22</v>
      </c>
      <c r="B9" s="42" t="s">
        <v>23</v>
      </c>
      <c r="C9" s="42" t="s">
        <v>24</v>
      </c>
      <c r="D9" s="42" t="s">
        <v>25</v>
      </c>
      <c r="E9" s="42" t="s">
        <v>26</v>
      </c>
      <c r="F9" s="42" t="s">
        <v>27</v>
      </c>
      <c r="G9" s="42" t="s">
        <v>28</v>
      </c>
      <c r="H9" s="41" t="s">
        <v>29</v>
      </c>
      <c r="I9" s="41" t="s">
        <v>37</v>
      </c>
      <c r="J9" s="43">
        <v>0</v>
      </c>
      <c r="K9" s="41" t="s">
        <v>38</v>
      </c>
      <c r="L9" s="41" t="s">
        <v>39</v>
      </c>
      <c r="M9" s="43">
        <v>0</v>
      </c>
      <c r="N9" s="44">
        <v>0.3</v>
      </c>
      <c r="O9" s="44">
        <v>0.3</v>
      </c>
      <c r="P9" s="44">
        <v>0.4</v>
      </c>
      <c r="Q9" s="44">
        <v>1</v>
      </c>
    </row>
    <row r="10" spans="1:17" ht="96" customHeight="1" x14ac:dyDescent="0.25">
      <c r="A10" s="49" t="s">
        <v>22</v>
      </c>
      <c r="B10" s="42" t="s">
        <v>23</v>
      </c>
      <c r="C10" s="42" t="s">
        <v>24</v>
      </c>
      <c r="D10" s="42" t="s">
        <v>25</v>
      </c>
      <c r="E10" s="42" t="s">
        <v>26</v>
      </c>
      <c r="F10" s="42" t="s">
        <v>27</v>
      </c>
      <c r="G10" s="42" t="s">
        <v>28</v>
      </c>
      <c r="H10" s="41" t="s">
        <v>29</v>
      </c>
      <c r="I10" s="41" t="s">
        <v>40</v>
      </c>
      <c r="J10" s="43">
        <v>0</v>
      </c>
      <c r="K10" s="49" t="s">
        <v>41</v>
      </c>
      <c r="L10" s="41" t="s">
        <v>42</v>
      </c>
      <c r="M10" s="43">
        <v>0</v>
      </c>
      <c r="N10" s="43">
        <v>1</v>
      </c>
      <c r="O10" s="43">
        <v>0</v>
      </c>
      <c r="P10" s="43">
        <v>0</v>
      </c>
      <c r="Q10" s="43">
        <v>1</v>
      </c>
    </row>
    <row r="11" spans="1:17" ht="96" customHeight="1" x14ac:dyDescent="0.25">
      <c r="A11" s="49" t="s">
        <v>43</v>
      </c>
      <c r="B11" s="42" t="s">
        <v>44</v>
      </c>
      <c r="C11" s="42" t="s">
        <v>45</v>
      </c>
      <c r="D11" s="42" t="s">
        <v>46</v>
      </c>
      <c r="E11" s="42" t="s">
        <v>47</v>
      </c>
      <c r="F11" s="42" t="s">
        <v>48</v>
      </c>
      <c r="G11" s="42" t="s">
        <v>49</v>
      </c>
      <c r="H11" s="41" t="s">
        <v>553</v>
      </c>
      <c r="I11" s="41" t="s">
        <v>50</v>
      </c>
      <c r="J11" s="49">
        <v>4</v>
      </c>
      <c r="K11" s="41" t="s">
        <v>51</v>
      </c>
      <c r="L11" s="41" t="s">
        <v>52</v>
      </c>
      <c r="M11" s="43">
        <v>8</v>
      </c>
      <c r="N11" s="43">
        <v>8</v>
      </c>
      <c r="O11" s="43">
        <v>8</v>
      </c>
      <c r="P11" s="43">
        <v>8</v>
      </c>
      <c r="Q11" s="43">
        <f>SUM(M11:P11)</f>
        <v>32</v>
      </c>
    </row>
    <row r="12" spans="1:17" s="95" customFormat="1" ht="96" customHeight="1" x14ac:dyDescent="0.25">
      <c r="A12" s="122" t="s">
        <v>43</v>
      </c>
      <c r="B12" s="123" t="s">
        <v>44</v>
      </c>
      <c r="C12" s="123" t="s">
        <v>45</v>
      </c>
      <c r="D12" s="123" t="s">
        <v>46</v>
      </c>
      <c r="E12" s="123" t="s">
        <v>47</v>
      </c>
      <c r="F12" s="123" t="s">
        <v>48</v>
      </c>
      <c r="G12" s="123" t="s">
        <v>49</v>
      </c>
      <c r="H12" s="124" t="s">
        <v>553</v>
      </c>
      <c r="I12" s="124" t="s">
        <v>50</v>
      </c>
      <c r="J12" s="122">
        <v>2</v>
      </c>
      <c r="K12" s="124" t="s">
        <v>53</v>
      </c>
      <c r="L12" s="124" t="s">
        <v>54</v>
      </c>
      <c r="M12" s="125">
        <v>0</v>
      </c>
      <c r="N12" s="125">
        <v>4</v>
      </c>
      <c r="O12" s="125">
        <v>5</v>
      </c>
      <c r="P12" s="125">
        <v>6</v>
      </c>
      <c r="Q12" s="125">
        <v>15</v>
      </c>
    </row>
    <row r="13" spans="1:17" ht="96" customHeight="1" x14ac:dyDescent="0.25">
      <c r="A13" s="49" t="s">
        <v>43</v>
      </c>
      <c r="B13" s="42" t="s">
        <v>44</v>
      </c>
      <c r="C13" s="42" t="s">
        <v>45</v>
      </c>
      <c r="D13" s="42" t="s">
        <v>46</v>
      </c>
      <c r="E13" s="42" t="s">
        <v>47</v>
      </c>
      <c r="F13" s="42" t="s">
        <v>48</v>
      </c>
      <c r="G13" s="42" t="s">
        <v>49</v>
      </c>
      <c r="H13" s="41" t="s">
        <v>553</v>
      </c>
      <c r="I13" s="41" t="s">
        <v>55</v>
      </c>
      <c r="J13" s="43">
        <v>0</v>
      </c>
      <c r="K13" s="41" t="s">
        <v>56</v>
      </c>
      <c r="L13" s="41" t="s">
        <v>57</v>
      </c>
      <c r="M13" s="43">
        <v>0.25</v>
      </c>
      <c r="N13" s="43">
        <v>0.25</v>
      </c>
      <c r="O13" s="43">
        <v>0.25</v>
      </c>
      <c r="P13" s="43">
        <v>0.25</v>
      </c>
      <c r="Q13" s="43">
        <v>1</v>
      </c>
    </row>
    <row r="14" spans="1:17" ht="96" customHeight="1" x14ac:dyDescent="0.25">
      <c r="A14" s="49" t="s">
        <v>43</v>
      </c>
      <c r="B14" s="42" t="s">
        <v>44</v>
      </c>
      <c r="C14" s="42" t="s">
        <v>45</v>
      </c>
      <c r="D14" s="42" t="s">
        <v>46</v>
      </c>
      <c r="E14" s="42" t="s">
        <v>47</v>
      </c>
      <c r="F14" s="42" t="s">
        <v>48</v>
      </c>
      <c r="G14" s="42" t="s">
        <v>49</v>
      </c>
      <c r="H14" s="41" t="s">
        <v>553</v>
      </c>
      <c r="I14" s="41" t="s">
        <v>58</v>
      </c>
      <c r="J14" s="43">
        <v>0</v>
      </c>
      <c r="K14" s="41" t="s">
        <v>59</v>
      </c>
      <c r="L14" s="41" t="s">
        <v>60</v>
      </c>
      <c r="M14" s="43">
        <v>0.25</v>
      </c>
      <c r="N14" s="43">
        <v>0.25</v>
      </c>
      <c r="O14" s="43">
        <v>0.25</v>
      </c>
      <c r="P14" s="43">
        <v>0.25</v>
      </c>
      <c r="Q14" s="43">
        <v>1</v>
      </c>
    </row>
    <row r="15" spans="1:17" ht="96" customHeight="1" x14ac:dyDescent="0.25">
      <c r="A15" s="49" t="s">
        <v>43</v>
      </c>
      <c r="B15" s="42" t="s">
        <v>61</v>
      </c>
      <c r="C15" s="42" t="s">
        <v>62</v>
      </c>
      <c r="D15" s="42" t="s">
        <v>63</v>
      </c>
      <c r="E15" s="42" t="s">
        <v>64</v>
      </c>
      <c r="F15" s="42" t="s">
        <v>48</v>
      </c>
      <c r="G15" s="42" t="s">
        <v>65</v>
      </c>
      <c r="H15" s="41" t="s">
        <v>553</v>
      </c>
      <c r="I15" s="41" t="s">
        <v>66</v>
      </c>
      <c r="J15" s="43">
        <v>7</v>
      </c>
      <c r="K15" s="41" t="s">
        <v>67</v>
      </c>
      <c r="L15" s="41" t="s">
        <v>68</v>
      </c>
      <c r="M15" s="43">
        <v>8</v>
      </c>
      <c r="N15" s="43">
        <v>8</v>
      </c>
      <c r="O15" s="43">
        <v>8</v>
      </c>
      <c r="P15" s="43">
        <v>8</v>
      </c>
      <c r="Q15" s="43">
        <v>32</v>
      </c>
    </row>
    <row r="16" spans="1:17" ht="96" customHeight="1" x14ac:dyDescent="0.25">
      <c r="A16" s="49" t="s">
        <v>43</v>
      </c>
      <c r="B16" s="42" t="s">
        <v>44</v>
      </c>
      <c r="C16" s="42" t="s">
        <v>69</v>
      </c>
      <c r="D16" s="42" t="s">
        <v>70</v>
      </c>
      <c r="E16" s="42" t="s">
        <v>64</v>
      </c>
      <c r="F16" s="42" t="s">
        <v>48</v>
      </c>
      <c r="G16" s="42" t="s">
        <v>65</v>
      </c>
      <c r="H16" s="41" t="s">
        <v>553</v>
      </c>
      <c r="I16" s="41" t="s">
        <v>71</v>
      </c>
      <c r="J16" s="50">
        <v>1092603</v>
      </c>
      <c r="K16" s="41" t="s">
        <v>72</v>
      </c>
      <c r="L16" s="41" t="s">
        <v>73</v>
      </c>
      <c r="M16" s="50">
        <v>56303</v>
      </c>
      <c r="N16" s="50">
        <v>64507</v>
      </c>
      <c r="O16" s="50">
        <v>64507</v>
      </c>
      <c r="P16" s="50">
        <v>64507</v>
      </c>
      <c r="Q16" s="50">
        <f>SUM(M16:P16)</f>
        <v>249824</v>
      </c>
    </row>
    <row r="17" spans="1:17" ht="96" customHeight="1" x14ac:dyDescent="0.25">
      <c r="A17" s="49" t="s">
        <v>43</v>
      </c>
      <c r="B17" s="42" t="s">
        <v>44</v>
      </c>
      <c r="C17" s="42" t="s">
        <v>69</v>
      </c>
      <c r="D17" s="42" t="s">
        <v>70</v>
      </c>
      <c r="E17" s="42" t="s">
        <v>64</v>
      </c>
      <c r="F17" s="42" t="s">
        <v>48</v>
      </c>
      <c r="G17" s="42" t="s">
        <v>65</v>
      </c>
      <c r="H17" s="41" t="s">
        <v>553</v>
      </c>
      <c r="I17" s="41" t="s">
        <v>74</v>
      </c>
      <c r="J17" s="43">
        <v>14</v>
      </c>
      <c r="K17" s="41" t="s">
        <v>75</v>
      </c>
      <c r="L17" s="41" t="s">
        <v>76</v>
      </c>
      <c r="M17" s="43">
        <v>12</v>
      </c>
      <c r="N17" s="43">
        <v>9</v>
      </c>
      <c r="O17" s="43">
        <v>10</v>
      </c>
      <c r="P17" s="43">
        <v>12</v>
      </c>
      <c r="Q17" s="50">
        <f>SUM(M17:P17)</f>
        <v>43</v>
      </c>
    </row>
    <row r="18" spans="1:17" ht="96" customHeight="1" x14ac:dyDescent="0.25">
      <c r="A18" s="49" t="s">
        <v>43</v>
      </c>
      <c r="B18" s="42" t="s">
        <v>61</v>
      </c>
      <c r="C18" s="42" t="s">
        <v>62</v>
      </c>
      <c r="D18" s="42" t="s">
        <v>77</v>
      </c>
      <c r="E18" s="42" t="s">
        <v>26</v>
      </c>
      <c r="F18" s="42" t="s">
        <v>48</v>
      </c>
      <c r="G18" s="42" t="s">
        <v>65</v>
      </c>
      <c r="H18" s="41" t="s">
        <v>553</v>
      </c>
      <c r="I18" s="41" t="s">
        <v>78</v>
      </c>
      <c r="J18" s="43">
        <v>14</v>
      </c>
      <c r="K18" s="41" t="s">
        <v>79</v>
      </c>
      <c r="L18" s="41" t="s">
        <v>80</v>
      </c>
      <c r="M18" s="43">
        <v>0</v>
      </c>
      <c r="N18" s="43">
        <v>14</v>
      </c>
      <c r="O18" s="43">
        <v>14</v>
      </c>
      <c r="P18" s="43">
        <v>14</v>
      </c>
      <c r="Q18" s="50">
        <f>SUM(M18:P18)</f>
        <v>42</v>
      </c>
    </row>
    <row r="19" spans="1:17" ht="96" customHeight="1" x14ac:dyDescent="0.25">
      <c r="A19" s="49" t="s">
        <v>43</v>
      </c>
      <c r="B19" s="42" t="s">
        <v>81</v>
      </c>
      <c r="C19" s="42" t="s">
        <v>82</v>
      </c>
      <c r="D19" s="42" t="s">
        <v>83</v>
      </c>
      <c r="E19" s="42" t="s">
        <v>26</v>
      </c>
      <c r="F19" s="42" t="s">
        <v>48</v>
      </c>
      <c r="G19" s="42" t="s">
        <v>65</v>
      </c>
      <c r="H19" s="41" t="s">
        <v>553</v>
      </c>
      <c r="I19" s="41" t="s">
        <v>84</v>
      </c>
      <c r="J19" s="43">
        <v>0</v>
      </c>
      <c r="K19" s="41" t="s">
        <v>85</v>
      </c>
      <c r="L19" s="41" t="s">
        <v>86</v>
      </c>
      <c r="M19" s="43">
        <v>0</v>
      </c>
      <c r="N19" s="50">
        <v>13200</v>
      </c>
      <c r="O19" s="50">
        <v>13200</v>
      </c>
      <c r="P19" s="50">
        <v>13200</v>
      </c>
      <c r="Q19" s="50">
        <f>SUM(M19:P19)</f>
        <v>39600</v>
      </c>
    </row>
    <row r="20" spans="1:17" ht="96" customHeight="1" x14ac:dyDescent="0.25">
      <c r="A20" s="49" t="s">
        <v>43</v>
      </c>
      <c r="B20" s="42" t="s">
        <v>81</v>
      </c>
      <c r="C20" s="42" t="s">
        <v>82</v>
      </c>
      <c r="D20" s="42" t="s">
        <v>83</v>
      </c>
      <c r="E20" s="42" t="s">
        <v>26</v>
      </c>
      <c r="F20" s="42" t="s">
        <v>48</v>
      </c>
      <c r="G20" s="42" t="s">
        <v>65</v>
      </c>
      <c r="H20" s="41" t="s">
        <v>87</v>
      </c>
      <c r="I20" s="41" t="s">
        <v>88</v>
      </c>
      <c r="J20" s="43">
        <v>0</v>
      </c>
      <c r="K20" s="41" t="s">
        <v>89</v>
      </c>
      <c r="L20" s="49" t="s">
        <v>90</v>
      </c>
      <c r="M20" s="43">
        <v>0</v>
      </c>
      <c r="N20" s="43">
        <v>40</v>
      </c>
      <c r="O20" s="43">
        <v>40</v>
      </c>
      <c r="P20" s="43">
        <v>40</v>
      </c>
      <c r="Q20" s="50">
        <v>40</v>
      </c>
    </row>
    <row r="21" spans="1:17" ht="96" customHeight="1" x14ac:dyDescent="0.25">
      <c r="A21" s="49" t="s">
        <v>43</v>
      </c>
      <c r="B21" s="42" t="s">
        <v>23</v>
      </c>
      <c r="C21" s="42" t="s">
        <v>91</v>
      </c>
      <c r="D21" s="42" t="s">
        <v>92</v>
      </c>
      <c r="E21" s="42" t="s">
        <v>47</v>
      </c>
      <c r="F21" s="42" t="s">
        <v>48</v>
      </c>
      <c r="G21" s="42" t="s">
        <v>65</v>
      </c>
      <c r="H21" s="41" t="s">
        <v>553</v>
      </c>
      <c r="I21" s="41" t="s">
        <v>93</v>
      </c>
      <c r="J21" s="49">
        <v>1</v>
      </c>
      <c r="K21" s="42" t="s">
        <v>94</v>
      </c>
      <c r="L21" s="41" t="s">
        <v>95</v>
      </c>
      <c r="M21" s="49">
        <v>1</v>
      </c>
      <c r="N21" s="49">
        <v>1</v>
      </c>
      <c r="O21" s="49">
        <v>1</v>
      </c>
      <c r="P21" s="49">
        <v>1</v>
      </c>
      <c r="Q21" s="49">
        <v>4</v>
      </c>
    </row>
    <row r="22" spans="1:17" ht="96" customHeight="1" x14ac:dyDescent="0.25">
      <c r="A22" s="49" t="s">
        <v>43</v>
      </c>
      <c r="B22" s="42" t="s">
        <v>44</v>
      </c>
      <c r="C22" s="42" t="s">
        <v>96</v>
      </c>
      <c r="D22" s="42" t="s">
        <v>97</v>
      </c>
      <c r="E22" s="42" t="s">
        <v>47</v>
      </c>
      <c r="F22" s="42" t="s">
        <v>48</v>
      </c>
      <c r="G22" s="42" t="s">
        <v>65</v>
      </c>
      <c r="H22" s="41" t="s">
        <v>553</v>
      </c>
      <c r="I22" s="41" t="s">
        <v>98</v>
      </c>
      <c r="J22" s="49">
        <v>1</v>
      </c>
      <c r="K22" s="41" t="s">
        <v>99</v>
      </c>
      <c r="L22" s="41" t="s">
        <v>95</v>
      </c>
      <c r="M22" s="49">
        <v>1</v>
      </c>
      <c r="N22" s="49">
        <v>1</v>
      </c>
      <c r="O22" s="49">
        <v>1</v>
      </c>
      <c r="P22" s="49">
        <v>1</v>
      </c>
      <c r="Q22" s="49">
        <v>4</v>
      </c>
    </row>
    <row r="23" spans="1:17" ht="96" customHeight="1" x14ac:dyDescent="0.25">
      <c r="A23" s="49" t="s">
        <v>43</v>
      </c>
      <c r="B23" s="42" t="s">
        <v>23</v>
      </c>
      <c r="C23" s="42" t="s">
        <v>91</v>
      </c>
      <c r="D23" s="42" t="s">
        <v>92</v>
      </c>
      <c r="E23" s="42" t="s">
        <v>47</v>
      </c>
      <c r="F23" s="42" t="s">
        <v>48</v>
      </c>
      <c r="G23" s="42" t="s">
        <v>65</v>
      </c>
      <c r="H23" s="41" t="s">
        <v>553</v>
      </c>
      <c r="I23" s="41" t="s">
        <v>100</v>
      </c>
      <c r="J23" s="49">
        <v>0</v>
      </c>
      <c r="K23" s="41" t="s">
        <v>101</v>
      </c>
      <c r="L23" s="41" t="s">
        <v>102</v>
      </c>
      <c r="M23" s="49">
        <v>0</v>
      </c>
      <c r="N23" s="49">
        <v>2</v>
      </c>
      <c r="O23" s="49">
        <v>1</v>
      </c>
      <c r="P23" s="49">
        <v>0</v>
      </c>
      <c r="Q23" s="49">
        <f>+M23+N23+O23+P23</f>
        <v>3</v>
      </c>
    </row>
    <row r="24" spans="1:17" ht="96" customHeight="1" x14ac:dyDescent="0.25">
      <c r="A24" s="49" t="s">
        <v>43</v>
      </c>
      <c r="B24" s="42" t="s">
        <v>44</v>
      </c>
      <c r="C24" s="42" t="s">
        <v>103</v>
      </c>
      <c r="D24" s="42" t="s">
        <v>104</v>
      </c>
      <c r="E24" s="42" t="s">
        <v>105</v>
      </c>
      <c r="F24" s="42" t="s">
        <v>106</v>
      </c>
      <c r="G24" s="42" t="s">
        <v>107</v>
      </c>
      <c r="H24" s="41" t="s">
        <v>553</v>
      </c>
      <c r="I24" s="41" t="s">
        <v>108</v>
      </c>
      <c r="J24" s="43">
        <v>0</v>
      </c>
      <c r="K24" s="49" t="s">
        <v>109</v>
      </c>
      <c r="L24" s="41" t="s">
        <v>110</v>
      </c>
      <c r="M24" s="43">
        <v>0</v>
      </c>
      <c r="N24" s="43">
        <v>0</v>
      </c>
      <c r="O24" s="43">
        <v>0.5</v>
      </c>
      <c r="P24" s="43">
        <v>0.5</v>
      </c>
      <c r="Q24" s="43">
        <v>1</v>
      </c>
    </row>
    <row r="25" spans="1:17" ht="96" customHeight="1" x14ac:dyDescent="0.25">
      <c r="A25" s="49" t="s">
        <v>111</v>
      </c>
      <c r="B25" s="42" t="s">
        <v>23</v>
      </c>
      <c r="C25" s="42" t="s">
        <v>24</v>
      </c>
      <c r="D25" s="42" t="s">
        <v>25</v>
      </c>
      <c r="E25" s="42" t="s">
        <v>26</v>
      </c>
      <c r="F25" s="42" t="s">
        <v>106</v>
      </c>
      <c r="G25" s="42" t="s">
        <v>107</v>
      </c>
      <c r="H25" s="41" t="s">
        <v>586</v>
      </c>
      <c r="I25" s="41" t="s">
        <v>112</v>
      </c>
      <c r="J25" s="43">
        <v>0</v>
      </c>
      <c r="K25" s="51" t="s">
        <v>113</v>
      </c>
      <c r="L25" s="51" t="s">
        <v>114</v>
      </c>
      <c r="M25" s="44" t="s">
        <v>33</v>
      </c>
      <c r="N25" s="44">
        <v>0</v>
      </c>
      <c r="O25" s="44">
        <v>1</v>
      </c>
      <c r="P25" s="44">
        <v>1</v>
      </c>
      <c r="Q25" s="44">
        <v>1</v>
      </c>
    </row>
    <row r="26" spans="1:17" ht="96" customHeight="1" x14ac:dyDescent="0.25">
      <c r="A26" s="49" t="s">
        <v>111</v>
      </c>
      <c r="B26" s="42" t="s">
        <v>23</v>
      </c>
      <c r="C26" s="42" t="s">
        <v>24</v>
      </c>
      <c r="D26" s="42" t="s">
        <v>25</v>
      </c>
      <c r="E26" s="42" t="s">
        <v>26</v>
      </c>
      <c r="F26" s="42" t="s">
        <v>48</v>
      </c>
      <c r="G26" s="42" t="s">
        <v>116</v>
      </c>
      <c r="H26" s="41" t="s">
        <v>87</v>
      </c>
      <c r="I26" s="41" t="s">
        <v>117</v>
      </c>
      <c r="J26" s="43">
        <v>1</v>
      </c>
      <c r="K26" s="51" t="s">
        <v>118</v>
      </c>
      <c r="L26" s="51" t="s">
        <v>119</v>
      </c>
      <c r="M26" s="49">
        <v>1</v>
      </c>
      <c r="N26" s="47">
        <v>0</v>
      </c>
      <c r="O26" s="47" t="s">
        <v>33</v>
      </c>
      <c r="P26" s="47" t="s">
        <v>33</v>
      </c>
      <c r="Q26" s="49">
        <v>1</v>
      </c>
    </row>
    <row r="27" spans="1:17" s="95" customFormat="1" ht="96" customHeight="1" x14ac:dyDescent="0.25">
      <c r="A27" s="122" t="s">
        <v>111</v>
      </c>
      <c r="B27" s="123" t="s">
        <v>23</v>
      </c>
      <c r="C27" s="123" t="s">
        <v>24</v>
      </c>
      <c r="D27" s="123" t="s">
        <v>25</v>
      </c>
      <c r="E27" s="123" t="s">
        <v>26</v>
      </c>
      <c r="F27" s="123" t="s">
        <v>48</v>
      </c>
      <c r="G27" s="123" t="s">
        <v>116</v>
      </c>
      <c r="H27" s="124" t="s">
        <v>87</v>
      </c>
      <c r="I27" s="124" t="s">
        <v>117</v>
      </c>
      <c r="J27" s="125">
        <v>0</v>
      </c>
      <c r="K27" s="141" t="s">
        <v>120</v>
      </c>
      <c r="L27" s="141" t="s">
        <v>114</v>
      </c>
      <c r="M27" s="142">
        <v>0</v>
      </c>
      <c r="N27" s="142">
        <v>1</v>
      </c>
      <c r="O27" s="142">
        <v>1</v>
      </c>
      <c r="P27" s="142">
        <v>1</v>
      </c>
      <c r="Q27" s="142">
        <v>1</v>
      </c>
    </row>
    <row r="28" spans="1:17" ht="96" customHeight="1" x14ac:dyDescent="0.25">
      <c r="A28" s="49" t="s">
        <v>121</v>
      </c>
      <c r="B28" s="42" t="s">
        <v>23</v>
      </c>
      <c r="C28" s="42" t="s">
        <v>24</v>
      </c>
      <c r="D28" s="42" t="s">
        <v>25</v>
      </c>
      <c r="E28" s="42" t="s">
        <v>26</v>
      </c>
      <c r="F28" s="42" t="s">
        <v>48</v>
      </c>
      <c r="G28" s="42" t="s">
        <v>122</v>
      </c>
      <c r="H28" s="41" t="s">
        <v>123</v>
      </c>
      <c r="I28" s="41" t="s">
        <v>124</v>
      </c>
      <c r="J28" s="44">
        <v>0</v>
      </c>
      <c r="K28" s="42" t="s">
        <v>125</v>
      </c>
      <c r="L28" s="41" t="s">
        <v>126</v>
      </c>
      <c r="M28" s="44">
        <v>1</v>
      </c>
      <c r="N28" s="44">
        <v>1</v>
      </c>
      <c r="O28" s="44">
        <v>1</v>
      </c>
      <c r="P28" s="44">
        <v>1</v>
      </c>
      <c r="Q28" s="44">
        <v>1</v>
      </c>
    </row>
    <row r="29" spans="1:17" ht="96" customHeight="1" x14ac:dyDescent="0.25">
      <c r="A29" s="49" t="s">
        <v>127</v>
      </c>
      <c r="B29" s="42" t="s">
        <v>23</v>
      </c>
      <c r="C29" s="42" t="s">
        <v>24</v>
      </c>
      <c r="D29" s="42" t="s">
        <v>25</v>
      </c>
      <c r="E29" s="42" t="s">
        <v>26</v>
      </c>
      <c r="F29" s="42" t="s">
        <v>128</v>
      </c>
      <c r="G29" s="42" t="s">
        <v>129</v>
      </c>
      <c r="H29" s="41" t="s">
        <v>553</v>
      </c>
      <c r="I29" s="41" t="s">
        <v>130</v>
      </c>
      <c r="J29" s="52" t="s">
        <v>131</v>
      </c>
      <c r="K29" s="41" t="s">
        <v>132</v>
      </c>
      <c r="L29" s="41" t="s">
        <v>133</v>
      </c>
      <c r="M29" s="47">
        <v>0</v>
      </c>
      <c r="N29" s="47">
        <v>1</v>
      </c>
      <c r="O29" s="47">
        <v>1</v>
      </c>
      <c r="P29" s="47">
        <v>1</v>
      </c>
      <c r="Q29" s="47">
        <v>1</v>
      </c>
    </row>
    <row r="30" spans="1:17" s="95" customFormat="1" ht="96" customHeight="1" x14ac:dyDescent="0.25">
      <c r="A30" s="122" t="s">
        <v>127</v>
      </c>
      <c r="B30" s="123" t="s">
        <v>23</v>
      </c>
      <c r="C30" s="123" t="s">
        <v>24</v>
      </c>
      <c r="D30" s="123" t="s">
        <v>25</v>
      </c>
      <c r="E30" s="123" t="s">
        <v>26</v>
      </c>
      <c r="F30" s="123" t="s">
        <v>128</v>
      </c>
      <c r="G30" s="123" t="s">
        <v>129</v>
      </c>
      <c r="H30" s="124" t="s">
        <v>553</v>
      </c>
      <c r="I30" s="124" t="s">
        <v>130</v>
      </c>
      <c r="J30" s="143" t="s">
        <v>134</v>
      </c>
      <c r="K30" s="124" t="s">
        <v>135</v>
      </c>
      <c r="L30" s="144" t="s">
        <v>136</v>
      </c>
      <c r="M30" s="142">
        <v>0</v>
      </c>
      <c r="N30" s="142">
        <v>1</v>
      </c>
      <c r="O30" s="142">
        <v>1</v>
      </c>
      <c r="P30" s="142">
        <v>1</v>
      </c>
      <c r="Q30" s="142">
        <v>1</v>
      </c>
    </row>
    <row r="31" spans="1:17" s="95" customFormat="1" ht="96" customHeight="1" x14ac:dyDescent="0.25">
      <c r="A31" s="122" t="s">
        <v>127</v>
      </c>
      <c r="B31" s="123" t="s">
        <v>23</v>
      </c>
      <c r="C31" s="123" t="s">
        <v>24</v>
      </c>
      <c r="D31" s="123" t="s">
        <v>25</v>
      </c>
      <c r="E31" s="123" t="s">
        <v>26</v>
      </c>
      <c r="F31" s="123" t="s">
        <v>128</v>
      </c>
      <c r="G31" s="123" t="s">
        <v>129</v>
      </c>
      <c r="H31" s="124" t="s">
        <v>553</v>
      </c>
      <c r="I31" s="124" t="s">
        <v>130</v>
      </c>
      <c r="J31" s="143" t="s">
        <v>137</v>
      </c>
      <c r="K31" s="124" t="s">
        <v>138</v>
      </c>
      <c r="L31" s="124" t="s">
        <v>139</v>
      </c>
      <c r="M31" s="145">
        <v>0</v>
      </c>
      <c r="N31" s="145">
        <v>2</v>
      </c>
      <c r="O31" s="145">
        <v>2</v>
      </c>
      <c r="P31" s="145">
        <v>2</v>
      </c>
      <c r="Q31" s="145">
        <v>6</v>
      </c>
    </row>
    <row r="32" spans="1:17" ht="96" customHeight="1" x14ac:dyDescent="0.25">
      <c r="A32" s="49" t="s">
        <v>127</v>
      </c>
      <c r="B32" s="42" t="s">
        <v>23</v>
      </c>
      <c r="C32" s="42" t="s">
        <v>24</v>
      </c>
      <c r="D32" s="42" t="s">
        <v>25</v>
      </c>
      <c r="E32" s="42" t="s">
        <v>26</v>
      </c>
      <c r="F32" s="42" t="s">
        <v>128</v>
      </c>
      <c r="G32" s="42" t="s">
        <v>129</v>
      </c>
      <c r="H32" s="41" t="s">
        <v>553</v>
      </c>
      <c r="I32" s="41" t="s">
        <v>140</v>
      </c>
      <c r="J32" s="49" t="s">
        <v>141</v>
      </c>
      <c r="K32" s="41" t="s">
        <v>142</v>
      </c>
      <c r="L32" s="41" t="s">
        <v>143</v>
      </c>
      <c r="M32" s="47">
        <v>0</v>
      </c>
      <c r="N32" s="47">
        <v>1</v>
      </c>
      <c r="O32" s="47">
        <v>1</v>
      </c>
      <c r="P32" s="47">
        <v>1</v>
      </c>
      <c r="Q32" s="47">
        <v>1</v>
      </c>
    </row>
    <row r="33" spans="1:17" ht="96" customHeight="1" x14ac:dyDescent="0.25">
      <c r="A33" s="49" t="s">
        <v>127</v>
      </c>
      <c r="B33" s="42" t="s">
        <v>23</v>
      </c>
      <c r="C33" s="42" t="s">
        <v>24</v>
      </c>
      <c r="D33" s="42" t="s">
        <v>25</v>
      </c>
      <c r="E33" s="42" t="s">
        <v>26</v>
      </c>
      <c r="F33" s="42" t="s">
        <v>27</v>
      </c>
      <c r="G33" s="42" t="s">
        <v>144</v>
      </c>
      <c r="H33" s="41" t="s">
        <v>553</v>
      </c>
      <c r="I33" s="41" t="s">
        <v>145</v>
      </c>
      <c r="J33" s="53" t="s">
        <v>146</v>
      </c>
      <c r="K33" s="53" t="s">
        <v>147</v>
      </c>
      <c r="L33" s="53" t="s">
        <v>148</v>
      </c>
      <c r="M33" s="44">
        <v>0</v>
      </c>
      <c r="N33" s="44">
        <v>1</v>
      </c>
      <c r="O33" s="44">
        <v>1</v>
      </c>
      <c r="P33" s="44">
        <v>1</v>
      </c>
      <c r="Q33" s="44">
        <v>1</v>
      </c>
    </row>
    <row r="34" spans="1:17" ht="96" customHeight="1" x14ac:dyDescent="0.25">
      <c r="A34" s="49" t="s">
        <v>127</v>
      </c>
      <c r="B34" s="42" t="s">
        <v>23</v>
      </c>
      <c r="C34" s="42" t="s">
        <v>24</v>
      </c>
      <c r="D34" s="42" t="s">
        <v>25</v>
      </c>
      <c r="E34" s="42" t="s">
        <v>26</v>
      </c>
      <c r="F34" s="42" t="s">
        <v>128</v>
      </c>
      <c r="G34" s="42" t="s">
        <v>129</v>
      </c>
      <c r="H34" s="41" t="s">
        <v>553</v>
      </c>
      <c r="I34" s="41" t="s">
        <v>149</v>
      </c>
      <c r="J34" s="41" t="s">
        <v>150</v>
      </c>
      <c r="K34" s="48" t="s">
        <v>151</v>
      </c>
      <c r="L34" s="48" t="s">
        <v>152</v>
      </c>
      <c r="M34" s="47">
        <v>0</v>
      </c>
      <c r="N34" s="47">
        <v>0.1</v>
      </c>
      <c r="O34" s="47">
        <v>0.4</v>
      </c>
      <c r="P34" s="47">
        <v>0.5</v>
      </c>
      <c r="Q34" s="47">
        <v>1</v>
      </c>
    </row>
    <row r="35" spans="1:17" ht="96" customHeight="1" x14ac:dyDescent="0.25">
      <c r="A35" s="49" t="s">
        <v>153</v>
      </c>
      <c r="B35" s="42" t="s">
        <v>23</v>
      </c>
      <c r="C35" s="42" t="s">
        <v>24</v>
      </c>
      <c r="D35" s="42" t="s">
        <v>25</v>
      </c>
      <c r="E35" s="42" t="s">
        <v>26</v>
      </c>
      <c r="F35" s="42" t="s">
        <v>48</v>
      </c>
      <c r="G35" s="42" t="s">
        <v>116</v>
      </c>
      <c r="H35" s="41" t="s">
        <v>553</v>
      </c>
      <c r="I35" s="41" t="s">
        <v>154</v>
      </c>
      <c r="J35" s="43">
        <v>1</v>
      </c>
      <c r="K35" s="42" t="s">
        <v>155</v>
      </c>
      <c r="L35" s="42" t="s">
        <v>41</v>
      </c>
      <c r="M35" s="43">
        <v>1</v>
      </c>
      <c r="N35" s="43">
        <v>0</v>
      </c>
      <c r="O35" s="43">
        <v>0</v>
      </c>
      <c r="P35" s="43">
        <v>0</v>
      </c>
      <c r="Q35" s="43">
        <v>1</v>
      </c>
    </row>
    <row r="36" spans="1:17" s="95" customFormat="1" ht="96" customHeight="1" x14ac:dyDescent="0.25">
      <c r="A36" s="122" t="s">
        <v>153</v>
      </c>
      <c r="B36" s="123" t="s">
        <v>23</v>
      </c>
      <c r="C36" s="123" t="s">
        <v>24</v>
      </c>
      <c r="D36" s="123" t="s">
        <v>25</v>
      </c>
      <c r="E36" s="123" t="s">
        <v>26</v>
      </c>
      <c r="F36" s="123" t="s">
        <v>48</v>
      </c>
      <c r="G36" s="123" t="s">
        <v>116</v>
      </c>
      <c r="H36" s="124" t="s">
        <v>553</v>
      </c>
      <c r="I36" s="124" t="s">
        <v>154</v>
      </c>
      <c r="J36" s="122">
        <v>0</v>
      </c>
      <c r="K36" s="123" t="s">
        <v>156</v>
      </c>
      <c r="L36" s="123" t="s">
        <v>157</v>
      </c>
      <c r="M36" s="125">
        <v>0</v>
      </c>
      <c r="N36" s="125">
        <v>38</v>
      </c>
      <c r="O36" s="125">
        <v>0</v>
      </c>
      <c r="P36" s="125">
        <v>0</v>
      </c>
      <c r="Q36" s="125">
        <v>38</v>
      </c>
    </row>
    <row r="37" spans="1:17" ht="96" customHeight="1" x14ac:dyDescent="0.25">
      <c r="A37" s="49" t="s">
        <v>153</v>
      </c>
      <c r="B37" s="42" t="s">
        <v>23</v>
      </c>
      <c r="C37" s="42" t="s">
        <v>24</v>
      </c>
      <c r="D37" s="42" t="s">
        <v>25</v>
      </c>
      <c r="E37" s="42" t="s">
        <v>26</v>
      </c>
      <c r="F37" s="42" t="s">
        <v>48</v>
      </c>
      <c r="G37" s="42" t="s">
        <v>116</v>
      </c>
      <c r="H37" s="41" t="s">
        <v>158</v>
      </c>
      <c r="I37" s="41" t="s">
        <v>159</v>
      </c>
      <c r="J37" s="49">
        <v>0</v>
      </c>
      <c r="K37" s="42" t="s">
        <v>160</v>
      </c>
      <c r="L37" s="42" t="s">
        <v>161</v>
      </c>
      <c r="M37" s="49">
        <v>0</v>
      </c>
      <c r="N37" s="44">
        <v>1</v>
      </c>
      <c r="O37" s="44">
        <v>1</v>
      </c>
      <c r="P37" s="44">
        <v>1</v>
      </c>
      <c r="Q37" s="54">
        <v>1</v>
      </c>
    </row>
    <row r="38" spans="1:17" ht="96" customHeight="1" x14ac:dyDescent="0.25">
      <c r="A38" s="49" t="s">
        <v>153</v>
      </c>
      <c r="B38" s="42" t="s">
        <v>23</v>
      </c>
      <c r="C38" s="42" t="s">
        <v>24</v>
      </c>
      <c r="D38" s="42" t="s">
        <v>25</v>
      </c>
      <c r="E38" s="42" t="s">
        <v>26</v>
      </c>
      <c r="F38" s="42" t="s">
        <v>48</v>
      </c>
      <c r="G38" s="42" t="s">
        <v>116</v>
      </c>
      <c r="H38" s="41" t="s">
        <v>158</v>
      </c>
      <c r="I38" s="41" t="s">
        <v>162</v>
      </c>
      <c r="J38" s="43">
        <v>0</v>
      </c>
      <c r="K38" s="42" t="s">
        <v>163</v>
      </c>
      <c r="L38" s="42" t="s">
        <v>164</v>
      </c>
      <c r="M38" s="43">
        <v>2</v>
      </c>
      <c r="N38" s="43">
        <v>0</v>
      </c>
      <c r="O38" s="43">
        <v>0</v>
      </c>
      <c r="P38" s="43">
        <v>0</v>
      </c>
      <c r="Q38" s="43">
        <v>2</v>
      </c>
    </row>
    <row r="39" spans="1:17" s="95" customFormat="1" ht="96" customHeight="1" x14ac:dyDescent="0.25">
      <c r="A39" s="122" t="s">
        <v>153</v>
      </c>
      <c r="B39" s="123" t="s">
        <v>23</v>
      </c>
      <c r="C39" s="123" t="s">
        <v>24</v>
      </c>
      <c r="D39" s="123" t="s">
        <v>25</v>
      </c>
      <c r="E39" s="123" t="s">
        <v>26</v>
      </c>
      <c r="F39" s="123" t="s">
        <v>48</v>
      </c>
      <c r="G39" s="123" t="s">
        <v>116</v>
      </c>
      <c r="H39" s="124" t="s">
        <v>158</v>
      </c>
      <c r="I39" s="124" t="s">
        <v>162</v>
      </c>
      <c r="J39" s="125">
        <v>0</v>
      </c>
      <c r="K39" s="123" t="s">
        <v>165</v>
      </c>
      <c r="L39" s="123" t="s">
        <v>166</v>
      </c>
      <c r="M39" s="125">
        <v>0</v>
      </c>
      <c r="N39" s="125">
        <v>1</v>
      </c>
      <c r="O39" s="125">
        <v>0</v>
      </c>
      <c r="P39" s="125">
        <v>0</v>
      </c>
      <c r="Q39" s="125">
        <v>1</v>
      </c>
    </row>
    <row r="40" spans="1:17" ht="96" customHeight="1" x14ac:dyDescent="0.25">
      <c r="A40" s="49" t="s">
        <v>153</v>
      </c>
      <c r="B40" s="42" t="s">
        <v>23</v>
      </c>
      <c r="C40" s="42" t="s">
        <v>24</v>
      </c>
      <c r="D40" s="42" t="s">
        <v>25</v>
      </c>
      <c r="E40" s="42" t="s">
        <v>26</v>
      </c>
      <c r="F40" s="42" t="s">
        <v>48</v>
      </c>
      <c r="G40" s="42" t="s">
        <v>116</v>
      </c>
      <c r="H40" s="41" t="s">
        <v>553</v>
      </c>
      <c r="I40" s="41" t="s">
        <v>167</v>
      </c>
      <c r="J40" s="43">
        <v>0</v>
      </c>
      <c r="K40" s="42" t="s">
        <v>168</v>
      </c>
      <c r="L40" s="42" t="s">
        <v>169</v>
      </c>
      <c r="M40" s="43">
        <v>1</v>
      </c>
      <c r="N40" s="43">
        <v>0</v>
      </c>
      <c r="O40" s="43">
        <v>0</v>
      </c>
      <c r="P40" s="43">
        <v>0</v>
      </c>
      <c r="Q40" s="43">
        <v>1</v>
      </c>
    </row>
    <row r="41" spans="1:17" ht="96" customHeight="1" x14ac:dyDescent="0.25">
      <c r="A41" s="49" t="s">
        <v>153</v>
      </c>
      <c r="B41" s="42" t="s">
        <v>23</v>
      </c>
      <c r="C41" s="42" t="s">
        <v>24</v>
      </c>
      <c r="D41" s="42" t="s">
        <v>25</v>
      </c>
      <c r="E41" s="42" t="s">
        <v>26</v>
      </c>
      <c r="F41" s="42" t="s">
        <v>27</v>
      </c>
      <c r="G41" s="42" t="s">
        <v>28</v>
      </c>
      <c r="H41" s="41" t="s">
        <v>29</v>
      </c>
      <c r="I41" s="41" t="s">
        <v>170</v>
      </c>
      <c r="J41" s="43">
        <v>0</v>
      </c>
      <c r="K41" s="42" t="s">
        <v>171</v>
      </c>
      <c r="L41" s="42" t="s">
        <v>172</v>
      </c>
      <c r="M41" s="43">
        <v>0</v>
      </c>
      <c r="N41" s="43">
        <v>1</v>
      </c>
      <c r="O41" s="43">
        <v>0</v>
      </c>
      <c r="P41" s="43">
        <v>0</v>
      </c>
      <c r="Q41" s="43">
        <v>1</v>
      </c>
    </row>
    <row r="42" spans="1:17" ht="96" customHeight="1" x14ac:dyDescent="0.25">
      <c r="A42" s="49" t="s">
        <v>173</v>
      </c>
      <c r="B42" s="42" t="s">
        <v>23</v>
      </c>
      <c r="C42" s="42" t="s">
        <v>24</v>
      </c>
      <c r="D42" s="42" t="s">
        <v>25</v>
      </c>
      <c r="E42" s="42" t="s">
        <v>26</v>
      </c>
      <c r="F42" s="42" t="s">
        <v>48</v>
      </c>
      <c r="G42" s="42" t="s">
        <v>174</v>
      </c>
      <c r="H42" s="41" t="s">
        <v>587</v>
      </c>
      <c r="I42" s="56" t="s">
        <v>176</v>
      </c>
      <c r="J42" s="43">
        <v>1</v>
      </c>
      <c r="K42" s="41" t="s">
        <v>177</v>
      </c>
      <c r="L42" s="41" t="s">
        <v>178</v>
      </c>
      <c r="M42" s="43">
        <v>1</v>
      </c>
      <c r="N42" s="43">
        <v>1</v>
      </c>
      <c r="O42" s="43">
        <v>1</v>
      </c>
      <c r="P42" s="43">
        <v>0</v>
      </c>
      <c r="Q42" s="43">
        <v>3</v>
      </c>
    </row>
    <row r="43" spans="1:17" ht="96" customHeight="1" x14ac:dyDescent="0.25">
      <c r="A43" s="49" t="s">
        <v>173</v>
      </c>
      <c r="B43" s="42" t="s">
        <v>23</v>
      </c>
      <c r="C43" s="42" t="s">
        <v>24</v>
      </c>
      <c r="D43" s="42" t="s">
        <v>25</v>
      </c>
      <c r="E43" s="42" t="s">
        <v>26</v>
      </c>
      <c r="F43" s="42" t="s">
        <v>48</v>
      </c>
      <c r="G43" s="42" t="s">
        <v>174</v>
      </c>
      <c r="H43" s="41" t="s">
        <v>587</v>
      </c>
      <c r="I43" s="56" t="s">
        <v>179</v>
      </c>
      <c r="J43" s="43">
        <v>0</v>
      </c>
      <c r="K43" s="41" t="s">
        <v>180</v>
      </c>
      <c r="L43" s="41" t="s">
        <v>181</v>
      </c>
      <c r="M43" s="43">
        <v>0</v>
      </c>
      <c r="N43" s="43">
        <v>1</v>
      </c>
      <c r="O43" s="43">
        <v>0</v>
      </c>
      <c r="P43" s="43">
        <v>0</v>
      </c>
      <c r="Q43" s="43">
        <v>1</v>
      </c>
    </row>
    <row r="44" spans="1:17" ht="96" customHeight="1" x14ac:dyDescent="0.25">
      <c r="A44" s="49" t="s">
        <v>173</v>
      </c>
      <c r="B44" s="42" t="s">
        <v>23</v>
      </c>
      <c r="C44" s="42" t="s">
        <v>24</v>
      </c>
      <c r="D44" s="42" t="s">
        <v>25</v>
      </c>
      <c r="E44" s="42" t="s">
        <v>26</v>
      </c>
      <c r="F44" s="42" t="s">
        <v>48</v>
      </c>
      <c r="G44" s="42" t="s">
        <v>174</v>
      </c>
      <c r="H44" s="41" t="s">
        <v>587</v>
      </c>
      <c r="I44" s="56" t="s">
        <v>182</v>
      </c>
      <c r="J44" s="43">
        <v>0</v>
      </c>
      <c r="K44" s="41" t="s">
        <v>183</v>
      </c>
      <c r="L44" s="41" t="s">
        <v>184</v>
      </c>
      <c r="M44" s="43">
        <v>0</v>
      </c>
      <c r="N44" s="43">
        <v>1</v>
      </c>
      <c r="O44" s="43">
        <v>1</v>
      </c>
      <c r="P44" s="43"/>
      <c r="Q44" s="43">
        <v>2</v>
      </c>
    </row>
    <row r="45" spans="1:17" ht="96" customHeight="1" x14ac:dyDescent="0.25">
      <c r="A45" s="49" t="s">
        <v>173</v>
      </c>
      <c r="B45" s="42" t="s">
        <v>23</v>
      </c>
      <c r="C45" s="42" t="s">
        <v>24</v>
      </c>
      <c r="D45" s="42" t="s">
        <v>25</v>
      </c>
      <c r="E45" s="42" t="s">
        <v>26</v>
      </c>
      <c r="F45" s="42" t="s">
        <v>48</v>
      </c>
      <c r="G45" s="42" t="s">
        <v>49</v>
      </c>
      <c r="H45" s="41" t="s">
        <v>587</v>
      </c>
      <c r="I45" s="56" t="s">
        <v>185</v>
      </c>
      <c r="J45" s="43">
        <v>0</v>
      </c>
      <c r="K45" s="41" t="s">
        <v>186</v>
      </c>
      <c r="L45" s="41" t="s">
        <v>187</v>
      </c>
      <c r="M45" s="43">
        <v>0</v>
      </c>
      <c r="N45" s="43">
        <v>2</v>
      </c>
      <c r="O45" s="43">
        <v>0</v>
      </c>
      <c r="P45" s="43">
        <v>0</v>
      </c>
      <c r="Q45" s="43">
        <v>2</v>
      </c>
    </row>
    <row r="46" spans="1:17" ht="96" customHeight="1" x14ac:dyDescent="0.25">
      <c r="A46" s="49" t="s">
        <v>173</v>
      </c>
      <c r="B46" s="42" t="s">
        <v>23</v>
      </c>
      <c r="C46" s="42" t="s">
        <v>24</v>
      </c>
      <c r="D46" s="42" t="s">
        <v>25</v>
      </c>
      <c r="E46" s="42" t="s">
        <v>26</v>
      </c>
      <c r="F46" s="42" t="s">
        <v>27</v>
      </c>
      <c r="G46" s="42" t="s">
        <v>188</v>
      </c>
      <c r="H46" s="41" t="s">
        <v>175</v>
      </c>
      <c r="I46" s="41" t="s">
        <v>189</v>
      </c>
      <c r="J46" s="43">
        <v>0</v>
      </c>
      <c r="K46" s="41" t="s">
        <v>190</v>
      </c>
      <c r="L46" s="41" t="s">
        <v>191</v>
      </c>
      <c r="M46" s="43">
        <v>0</v>
      </c>
      <c r="N46" s="43">
        <v>0</v>
      </c>
      <c r="O46" s="43">
        <v>0</v>
      </c>
      <c r="P46" s="43">
        <v>1</v>
      </c>
      <c r="Q46" s="43">
        <v>1</v>
      </c>
    </row>
    <row r="47" spans="1:17" ht="96" customHeight="1" x14ac:dyDescent="0.25">
      <c r="A47" s="49" t="s">
        <v>173</v>
      </c>
      <c r="B47" s="42" t="s">
        <v>23</v>
      </c>
      <c r="C47" s="42" t="s">
        <v>24</v>
      </c>
      <c r="D47" s="42" t="s">
        <v>25</v>
      </c>
      <c r="E47" s="42" t="s">
        <v>26</v>
      </c>
      <c r="F47" s="42" t="s">
        <v>48</v>
      </c>
      <c r="G47" s="42" t="s">
        <v>65</v>
      </c>
      <c r="H47" s="41" t="s">
        <v>587</v>
      </c>
      <c r="I47" s="41" t="s">
        <v>192</v>
      </c>
      <c r="J47" s="43">
        <v>0</v>
      </c>
      <c r="K47" s="41" t="s">
        <v>193</v>
      </c>
      <c r="L47" s="41" t="s">
        <v>194</v>
      </c>
      <c r="M47" s="43">
        <v>0</v>
      </c>
      <c r="N47" s="43">
        <v>0</v>
      </c>
      <c r="O47" s="43">
        <v>1</v>
      </c>
      <c r="P47" s="43">
        <v>0</v>
      </c>
      <c r="Q47" s="43">
        <v>1</v>
      </c>
    </row>
    <row r="48" spans="1:17" ht="96" customHeight="1" x14ac:dyDescent="0.25">
      <c r="A48" s="49" t="s">
        <v>173</v>
      </c>
      <c r="B48" s="42" t="s">
        <v>23</v>
      </c>
      <c r="C48" s="42" t="s">
        <v>24</v>
      </c>
      <c r="D48" s="42" t="s">
        <v>25</v>
      </c>
      <c r="E48" s="42" t="s">
        <v>26</v>
      </c>
      <c r="F48" s="42" t="s">
        <v>48</v>
      </c>
      <c r="G48" s="42" t="s">
        <v>195</v>
      </c>
      <c r="H48" s="41" t="s">
        <v>587</v>
      </c>
      <c r="I48" s="41" t="s">
        <v>196</v>
      </c>
      <c r="J48" s="43">
        <v>0</v>
      </c>
      <c r="K48" s="41" t="s">
        <v>197</v>
      </c>
      <c r="L48" s="41" t="s">
        <v>198</v>
      </c>
      <c r="M48" s="43">
        <v>0</v>
      </c>
      <c r="N48" s="43">
        <v>1</v>
      </c>
      <c r="O48" s="43">
        <v>0</v>
      </c>
      <c r="P48" s="43">
        <v>0</v>
      </c>
      <c r="Q48" s="43">
        <v>1</v>
      </c>
    </row>
    <row r="49" spans="1:17" ht="96" customHeight="1" x14ac:dyDescent="0.25">
      <c r="A49" s="49" t="s">
        <v>173</v>
      </c>
      <c r="B49" s="42" t="s">
        <v>23</v>
      </c>
      <c r="C49" s="42" t="s">
        <v>24</v>
      </c>
      <c r="D49" s="42" t="s">
        <v>25</v>
      </c>
      <c r="E49" s="42" t="s">
        <v>26</v>
      </c>
      <c r="F49" s="42" t="s">
        <v>48</v>
      </c>
      <c r="G49" s="42" t="s">
        <v>116</v>
      </c>
      <c r="H49" s="41" t="s">
        <v>587</v>
      </c>
      <c r="I49" s="41" t="s">
        <v>199</v>
      </c>
      <c r="J49" s="43">
        <v>0</v>
      </c>
      <c r="K49" s="41" t="s">
        <v>200</v>
      </c>
      <c r="L49" s="41" t="s">
        <v>201</v>
      </c>
      <c r="M49" s="54">
        <v>0.1</v>
      </c>
      <c r="N49" s="54">
        <v>0.4</v>
      </c>
      <c r="O49" s="54">
        <v>0.7</v>
      </c>
      <c r="P49" s="54">
        <v>1</v>
      </c>
      <c r="Q49" s="54">
        <v>1</v>
      </c>
    </row>
    <row r="50" spans="1:17" ht="96" customHeight="1" x14ac:dyDescent="0.25">
      <c r="A50" s="49" t="s">
        <v>173</v>
      </c>
      <c r="B50" s="42" t="s">
        <v>23</v>
      </c>
      <c r="C50" s="42" t="s">
        <v>24</v>
      </c>
      <c r="D50" s="42" t="s">
        <v>25</v>
      </c>
      <c r="E50" s="42" t="s">
        <v>26</v>
      </c>
      <c r="F50" s="42" t="s">
        <v>48</v>
      </c>
      <c r="G50" s="42" t="s">
        <v>202</v>
      </c>
      <c r="H50" s="41" t="s">
        <v>587</v>
      </c>
      <c r="I50" s="41" t="s">
        <v>203</v>
      </c>
      <c r="J50" s="43">
        <v>0</v>
      </c>
      <c r="K50" s="41" t="s">
        <v>204</v>
      </c>
      <c r="L50" s="41" t="s">
        <v>201</v>
      </c>
      <c r="M50" s="44">
        <v>0.1</v>
      </c>
      <c r="N50" s="44">
        <v>0.5</v>
      </c>
      <c r="O50" s="44">
        <v>0.75</v>
      </c>
      <c r="P50" s="44">
        <v>1</v>
      </c>
      <c r="Q50" s="54">
        <v>1</v>
      </c>
    </row>
    <row r="51" spans="1:17" ht="96" customHeight="1" x14ac:dyDescent="0.25">
      <c r="A51" s="49" t="s">
        <v>173</v>
      </c>
      <c r="B51" s="42" t="s">
        <v>23</v>
      </c>
      <c r="C51" s="42" t="s">
        <v>24</v>
      </c>
      <c r="D51" s="42" t="s">
        <v>25</v>
      </c>
      <c r="E51" s="42" t="s">
        <v>26</v>
      </c>
      <c r="F51" s="42" t="s">
        <v>106</v>
      </c>
      <c r="G51" s="42" t="s">
        <v>107</v>
      </c>
      <c r="H51" s="41" t="s">
        <v>586</v>
      </c>
      <c r="I51" s="41" t="s">
        <v>205</v>
      </c>
      <c r="J51" s="43">
        <v>0</v>
      </c>
      <c r="K51" s="41" t="s">
        <v>206</v>
      </c>
      <c r="L51" s="41" t="s">
        <v>207</v>
      </c>
      <c r="M51" s="43">
        <v>0</v>
      </c>
      <c r="N51" s="43">
        <v>1</v>
      </c>
      <c r="O51" s="43">
        <v>0</v>
      </c>
      <c r="P51" s="43">
        <v>0</v>
      </c>
      <c r="Q51" s="55">
        <v>1</v>
      </c>
    </row>
    <row r="52" spans="1:17" ht="96" customHeight="1" x14ac:dyDescent="0.25">
      <c r="A52" s="49" t="s">
        <v>208</v>
      </c>
      <c r="B52" s="42" t="s">
        <v>23</v>
      </c>
      <c r="C52" s="42" t="s">
        <v>24</v>
      </c>
      <c r="D52" s="42" t="s">
        <v>92</v>
      </c>
      <c r="E52" s="42" t="s">
        <v>26</v>
      </c>
      <c r="F52" s="42" t="s">
        <v>48</v>
      </c>
      <c r="G52" s="42" t="s">
        <v>174</v>
      </c>
      <c r="H52" s="41" t="s">
        <v>553</v>
      </c>
      <c r="I52" s="41" t="s">
        <v>209</v>
      </c>
      <c r="J52" s="43">
        <v>0</v>
      </c>
      <c r="K52" s="42" t="s">
        <v>210</v>
      </c>
      <c r="L52" s="42" t="s">
        <v>211</v>
      </c>
      <c r="M52" s="43">
        <v>1</v>
      </c>
      <c r="N52" s="43">
        <v>0</v>
      </c>
      <c r="O52" s="43">
        <v>0</v>
      </c>
      <c r="P52" s="43">
        <v>0</v>
      </c>
      <c r="Q52" s="43">
        <v>1</v>
      </c>
    </row>
    <row r="53" spans="1:17" s="95" customFormat="1" ht="96" customHeight="1" x14ac:dyDescent="0.25">
      <c r="A53" s="122" t="s">
        <v>208</v>
      </c>
      <c r="B53" s="123" t="s">
        <v>23</v>
      </c>
      <c r="C53" s="123" t="s">
        <v>24</v>
      </c>
      <c r="D53" s="123" t="s">
        <v>92</v>
      </c>
      <c r="E53" s="123" t="s">
        <v>26</v>
      </c>
      <c r="F53" s="123" t="s">
        <v>48</v>
      </c>
      <c r="G53" s="123" t="s">
        <v>65</v>
      </c>
      <c r="H53" s="124" t="s">
        <v>553</v>
      </c>
      <c r="I53" s="124" t="s">
        <v>209</v>
      </c>
      <c r="J53" s="146">
        <v>258806</v>
      </c>
      <c r="K53" s="124" t="s">
        <v>212</v>
      </c>
      <c r="L53" s="124" t="s">
        <v>213</v>
      </c>
      <c r="M53" s="125">
        <v>0</v>
      </c>
      <c r="N53" s="147">
        <v>258806</v>
      </c>
      <c r="O53" s="125">
        <v>0</v>
      </c>
      <c r="P53" s="125">
        <v>0</v>
      </c>
      <c r="Q53" s="146">
        <v>258806</v>
      </c>
    </row>
    <row r="54" spans="1:17" ht="96" customHeight="1" x14ac:dyDescent="0.25">
      <c r="A54" s="49" t="s">
        <v>208</v>
      </c>
      <c r="B54" s="42" t="s">
        <v>23</v>
      </c>
      <c r="C54" s="42" t="s">
        <v>24</v>
      </c>
      <c r="D54" s="42" t="s">
        <v>92</v>
      </c>
      <c r="E54" s="42" t="s">
        <v>26</v>
      </c>
      <c r="F54" s="42" t="s">
        <v>48</v>
      </c>
      <c r="G54" s="42" t="s">
        <v>174</v>
      </c>
      <c r="H54" s="41" t="s">
        <v>553</v>
      </c>
      <c r="I54" s="41" t="s">
        <v>214</v>
      </c>
      <c r="J54" s="43">
        <v>0</v>
      </c>
      <c r="K54" s="41" t="s">
        <v>215</v>
      </c>
      <c r="L54" s="41" t="s">
        <v>216</v>
      </c>
      <c r="M54" s="43">
        <v>0</v>
      </c>
      <c r="N54" s="43">
        <v>1</v>
      </c>
      <c r="O54" s="43">
        <v>0</v>
      </c>
      <c r="P54" s="43">
        <v>0</v>
      </c>
      <c r="Q54" s="43">
        <v>1</v>
      </c>
    </row>
    <row r="55" spans="1:17" ht="96" customHeight="1" x14ac:dyDescent="0.25">
      <c r="A55" s="49" t="s">
        <v>208</v>
      </c>
      <c r="B55" s="42" t="s">
        <v>23</v>
      </c>
      <c r="C55" s="42" t="s">
        <v>24</v>
      </c>
      <c r="D55" s="42" t="s">
        <v>92</v>
      </c>
      <c r="E55" s="42" t="s">
        <v>26</v>
      </c>
      <c r="F55" s="42" t="s">
        <v>48</v>
      </c>
      <c r="G55" s="42" t="s">
        <v>174</v>
      </c>
      <c r="H55" s="41" t="s">
        <v>553</v>
      </c>
      <c r="I55" s="41" t="s">
        <v>217</v>
      </c>
      <c r="J55" s="43">
        <v>0</v>
      </c>
      <c r="K55" s="41" t="s">
        <v>41</v>
      </c>
      <c r="L55" s="41" t="s">
        <v>218</v>
      </c>
      <c r="M55" s="43">
        <v>1</v>
      </c>
      <c r="N55" s="43">
        <v>0</v>
      </c>
      <c r="O55" s="43">
        <v>0</v>
      </c>
      <c r="P55" s="43">
        <v>0</v>
      </c>
      <c r="Q55" s="43">
        <v>1</v>
      </c>
    </row>
    <row r="56" spans="1:17" ht="96" customHeight="1" x14ac:dyDescent="0.25">
      <c r="A56" s="49" t="s">
        <v>208</v>
      </c>
      <c r="B56" s="42" t="s">
        <v>23</v>
      </c>
      <c r="C56" s="42" t="s">
        <v>24</v>
      </c>
      <c r="D56" s="42" t="s">
        <v>92</v>
      </c>
      <c r="E56" s="42" t="s">
        <v>26</v>
      </c>
      <c r="F56" s="42" t="s">
        <v>48</v>
      </c>
      <c r="G56" s="42" t="s">
        <v>65</v>
      </c>
      <c r="H56" s="41" t="s">
        <v>553</v>
      </c>
      <c r="I56" s="41" t="s">
        <v>219</v>
      </c>
      <c r="J56" s="57">
        <v>58238</v>
      </c>
      <c r="K56" s="41" t="s">
        <v>220</v>
      </c>
      <c r="L56" s="41" t="s">
        <v>221</v>
      </c>
      <c r="M56" s="44">
        <v>0.5</v>
      </c>
      <c r="N56" s="44">
        <v>0.15</v>
      </c>
      <c r="O56" s="44">
        <v>0.15</v>
      </c>
      <c r="P56" s="44">
        <v>0.2</v>
      </c>
      <c r="Q56" s="44">
        <v>1</v>
      </c>
    </row>
    <row r="57" spans="1:17" ht="96" customHeight="1" x14ac:dyDescent="0.25">
      <c r="A57" s="49" t="s">
        <v>222</v>
      </c>
      <c r="B57" s="42" t="s">
        <v>23</v>
      </c>
      <c r="C57" s="42" t="s">
        <v>24</v>
      </c>
      <c r="D57" s="42" t="s">
        <v>25</v>
      </c>
      <c r="E57" s="42" t="s">
        <v>26</v>
      </c>
      <c r="F57" s="42" t="s">
        <v>48</v>
      </c>
      <c r="G57" s="42" t="s">
        <v>116</v>
      </c>
      <c r="H57" s="41" t="s">
        <v>87</v>
      </c>
      <c r="I57" s="41" t="s">
        <v>223</v>
      </c>
      <c r="J57" s="58">
        <v>0</v>
      </c>
      <c r="K57" s="59" t="s">
        <v>224</v>
      </c>
      <c r="L57" s="59" t="s">
        <v>225</v>
      </c>
      <c r="M57" s="44">
        <v>1</v>
      </c>
      <c r="N57" s="44">
        <v>1</v>
      </c>
      <c r="O57" s="44">
        <v>1</v>
      </c>
      <c r="P57" s="44">
        <v>1</v>
      </c>
      <c r="Q57" s="44">
        <v>1</v>
      </c>
    </row>
    <row r="58" spans="1:17" ht="96" customHeight="1" x14ac:dyDescent="0.25">
      <c r="A58" s="49" t="s">
        <v>226</v>
      </c>
      <c r="B58" s="42" t="s">
        <v>23</v>
      </c>
      <c r="C58" s="42" t="s">
        <v>24</v>
      </c>
      <c r="D58" s="42" t="s">
        <v>25</v>
      </c>
      <c r="E58" s="42" t="s">
        <v>26</v>
      </c>
      <c r="F58" s="42" t="s">
        <v>48</v>
      </c>
      <c r="G58" s="42" t="s">
        <v>65</v>
      </c>
      <c r="H58" s="41" t="s">
        <v>553</v>
      </c>
      <c r="I58" s="41" t="s">
        <v>227</v>
      </c>
      <c r="J58" s="49">
        <v>1</v>
      </c>
      <c r="K58" s="51" t="s">
        <v>228</v>
      </c>
      <c r="L58" s="51" t="s">
        <v>41</v>
      </c>
      <c r="M58" s="49">
        <v>0</v>
      </c>
      <c r="N58" s="49">
        <v>1</v>
      </c>
      <c r="O58" s="43">
        <v>0</v>
      </c>
      <c r="P58" s="49">
        <v>0</v>
      </c>
      <c r="Q58" s="49">
        <v>1</v>
      </c>
    </row>
    <row r="59" spans="1:17" ht="96" customHeight="1" x14ac:dyDescent="0.25">
      <c r="A59" s="49" t="s">
        <v>226</v>
      </c>
      <c r="B59" s="42" t="s">
        <v>23</v>
      </c>
      <c r="C59" s="42" t="s">
        <v>24</v>
      </c>
      <c r="D59" s="42" t="s">
        <v>25</v>
      </c>
      <c r="E59" s="42" t="s">
        <v>26</v>
      </c>
      <c r="F59" s="42" t="s">
        <v>48</v>
      </c>
      <c r="G59" s="42" t="s">
        <v>174</v>
      </c>
      <c r="H59" s="41" t="s">
        <v>553</v>
      </c>
      <c r="I59" s="41" t="s">
        <v>229</v>
      </c>
      <c r="J59" s="49">
        <v>2</v>
      </c>
      <c r="K59" s="42" t="s">
        <v>230</v>
      </c>
      <c r="L59" s="42" t="s">
        <v>231</v>
      </c>
      <c r="M59" s="47">
        <v>1</v>
      </c>
      <c r="N59" s="47">
        <v>1</v>
      </c>
      <c r="O59" s="47">
        <v>1</v>
      </c>
      <c r="P59" s="47">
        <v>1</v>
      </c>
      <c r="Q59" s="47">
        <v>1</v>
      </c>
    </row>
    <row r="60" spans="1:17" ht="96" customHeight="1" x14ac:dyDescent="0.25">
      <c r="A60" s="49" t="s">
        <v>226</v>
      </c>
      <c r="B60" s="42" t="s">
        <v>23</v>
      </c>
      <c r="C60" s="42" t="s">
        <v>24</v>
      </c>
      <c r="D60" s="42" t="s">
        <v>25</v>
      </c>
      <c r="E60" s="42" t="s">
        <v>26</v>
      </c>
      <c r="F60" s="42" t="s">
        <v>48</v>
      </c>
      <c r="G60" s="42" t="s">
        <v>65</v>
      </c>
      <c r="H60" s="41" t="s">
        <v>553</v>
      </c>
      <c r="I60" s="148" t="s">
        <v>591</v>
      </c>
      <c r="J60" s="49" t="s">
        <v>232</v>
      </c>
      <c r="K60" s="51" t="s">
        <v>233</v>
      </c>
      <c r="L60" s="51" t="s">
        <v>234</v>
      </c>
      <c r="M60" s="49">
        <v>0</v>
      </c>
      <c r="N60" s="47">
        <v>1</v>
      </c>
      <c r="O60" s="47">
        <v>1</v>
      </c>
      <c r="P60" s="47">
        <v>1</v>
      </c>
      <c r="Q60" s="47">
        <v>1</v>
      </c>
    </row>
    <row r="61" spans="1:17" ht="96" customHeight="1" x14ac:dyDescent="0.25">
      <c r="A61" s="49" t="s">
        <v>226</v>
      </c>
      <c r="B61" s="42" t="s">
        <v>23</v>
      </c>
      <c r="C61" s="42" t="s">
        <v>24</v>
      </c>
      <c r="D61" s="42" t="s">
        <v>25</v>
      </c>
      <c r="E61" s="42" t="s">
        <v>26</v>
      </c>
      <c r="F61" s="42" t="s">
        <v>48</v>
      </c>
      <c r="G61" s="42" t="s">
        <v>122</v>
      </c>
      <c r="H61" s="41" t="s">
        <v>123</v>
      </c>
      <c r="I61" s="41" t="s">
        <v>235</v>
      </c>
      <c r="J61" s="47" t="s">
        <v>236</v>
      </c>
      <c r="K61" s="51" t="s">
        <v>237</v>
      </c>
      <c r="L61" s="51" t="s">
        <v>238</v>
      </c>
      <c r="M61" s="49">
        <v>0</v>
      </c>
      <c r="N61" s="49">
        <v>1</v>
      </c>
      <c r="O61" s="49">
        <v>2</v>
      </c>
      <c r="P61" s="49">
        <v>1</v>
      </c>
      <c r="Q61" s="49">
        <v>4</v>
      </c>
    </row>
    <row r="62" spans="1:17" ht="96" customHeight="1" x14ac:dyDescent="0.25">
      <c r="A62" s="49" t="s">
        <v>226</v>
      </c>
      <c r="B62" s="42" t="s">
        <v>23</v>
      </c>
      <c r="C62" s="42" t="s">
        <v>24</v>
      </c>
      <c r="D62" s="42" t="s">
        <v>25</v>
      </c>
      <c r="E62" s="42" t="s">
        <v>26</v>
      </c>
      <c r="F62" s="42" t="s">
        <v>48</v>
      </c>
      <c r="G62" s="42" t="s">
        <v>65</v>
      </c>
      <c r="H62" s="41" t="s">
        <v>553</v>
      </c>
      <c r="I62" s="41" t="s">
        <v>239</v>
      </c>
      <c r="J62" s="49" t="s">
        <v>240</v>
      </c>
      <c r="K62" s="51" t="s">
        <v>241</v>
      </c>
      <c r="L62" s="49" t="s">
        <v>242</v>
      </c>
      <c r="M62" s="47">
        <v>1</v>
      </c>
      <c r="N62" s="47">
        <v>1</v>
      </c>
      <c r="O62" s="47">
        <v>1</v>
      </c>
      <c r="P62" s="47">
        <v>1</v>
      </c>
      <c r="Q62" s="47">
        <v>1</v>
      </c>
    </row>
    <row r="63" spans="1:17" ht="96" customHeight="1" x14ac:dyDescent="0.25">
      <c r="A63" s="49" t="s">
        <v>226</v>
      </c>
      <c r="B63" s="42" t="s">
        <v>23</v>
      </c>
      <c r="C63" s="42" t="s">
        <v>24</v>
      </c>
      <c r="D63" s="42" t="s">
        <v>25</v>
      </c>
      <c r="E63" s="42" t="s">
        <v>26</v>
      </c>
      <c r="F63" s="42" t="s">
        <v>48</v>
      </c>
      <c r="G63" s="42" t="s">
        <v>65</v>
      </c>
      <c r="H63" s="41" t="s">
        <v>553</v>
      </c>
      <c r="I63" s="41" t="s">
        <v>243</v>
      </c>
      <c r="J63" s="49" t="s">
        <v>244</v>
      </c>
      <c r="K63" s="51" t="s">
        <v>245</v>
      </c>
      <c r="L63" s="49" t="s">
        <v>246</v>
      </c>
      <c r="M63" s="49" t="s">
        <v>247</v>
      </c>
      <c r="N63" s="49" t="s">
        <v>248</v>
      </c>
      <c r="O63" s="49" t="s">
        <v>249</v>
      </c>
      <c r="P63" s="49" t="s">
        <v>250</v>
      </c>
      <c r="Q63" s="49" t="s">
        <v>251</v>
      </c>
    </row>
    <row r="64" spans="1:17" ht="96" customHeight="1" x14ac:dyDescent="0.25">
      <c r="A64" s="49" t="s">
        <v>226</v>
      </c>
      <c r="B64" s="42" t="s">
        <v>23</v>
      </c>
      <c r="C64" s="42" t="s">
        <v>24</v>
      </c>
      <c r="D64" s="42" t="s">
        <v>25</v>
      </c>
      <c r="E64" s="42" t="s">
        <v>26</v>
      </c>
      <c r="F64" s="42" t="s">
        <v>48</v>
      </c>
      <c r="G64" s="42" t="s">
        <v>65</v>
      </c>
      <c r="H64" s="41" t="s">
        <v>553</v>
      </c>
      <c r="I64" s="41" t="s">
        <v>252</v>
      </c>
      <c r="J64" s="49" t="s">
        <v>253</v>
      </c>
      <c r="K64" s="51" t="s">
        <v>254</v>
      </c>
      <c r="L64" s="49" t="s">
        <v>246</v>
      </c>
      <c r="M64" s="49" t="s">
        <v>247</v>
      </c>
      <c r="N64" s="49" t="s">
        <v>255</v>
      </c>
      <c r="O64" s="49" t="s">
        <v>256</v>
      </c>
      <c r="P64" s="49" t="s">
        <v>257</v>
      </c>
      <c r="Q64" s="49" t="s">
        <v>258</v>
      </c>
    </row>
    <row r="65" spans="1:17" ht="96" customHeight="1" x14ac:dyDescent="0.25">
      <c r="A65" s="49" t="s">
        <v>226</v>
      </c>
      <c r="B65" s="42" t="s">
        <v>23</v>
      </c>
      <c r="C65" s="42" t="s">
        <v>91</v>
      </c>
      <c r="D65" s="42" t="s">
        <v>25</v>
      </c>
      <c r="E65" s="42" t="s">
        <v>26</v>
      </c>
      <c r="F65" s="42" t="s">
        <v>48</v>
      </c>
      <c r="G65" s="42" t="s">
        <v>65</v>
      </c>
      <c r="H65" s="41" t="s">
        <v>553</v>
      </c>
      <c r="I65" s="41" t="s">
        <v>259</v>
      </c>
      <c r="J65" s="49">
        <v>0</v>
      </c>
      <c r="K65" s="42" t="s">
        <v>260</v>
      </c>
      <c r="L65" s="51" t="s">
        <v>261</v>
      </c>
      <c r="M65" s="49">
        <v>0.33</v>
      </c>
      <c r="N65" s="49">
        <v>0.33</v>
      </c>
      <c r="O65" s="49">
        <v>0.34</v>
      </c>
      <c r="P65" s="49">
        <v>0</v>
      </c>
      <c r="Q65" s="43">
        <v>1</v>
      </c>
    </row>
    <row r="66" spans="1:17" s="95" customFormat="1" ht="96" customHeight="1" x14ac:dyDescent="0.25">
      <c r="A66" s="122" t="s">
        <v>226</v>
      </c>
      <c r="B66" s="123" t="s">
        <v>23</v>
      </c>
      <c r="C66" s="123" t="s">
        <v>91</v>
      </c>
      <c r="D66" s="123" t="s">
        <v>25</v>
      </c>
      <c r="E66" s="123" t="s">
        <v>26</v>
      </c>
      <c r="F66" s="123" t="s">
        <v>48</v>
      </c>
      <c r="G66" s="123" t="s">
        <v>65</v>
      </c>
      <c r="H66" s="124" t="s">
        <v>553</v>
      </c>
      <c r="I66" s="124" t="s">
        <v>262</v>
      </c>
      <c r="J66" s="122">
        <v>0</v>
      </c>
      <c r="K66" s="123" t="s">
        <v>263</v>
      </c>
      <c r="L66" s="141" t="s">
        <v>264</v>
      </c>
      <c r="M66" s="122">
        <v>0.5</v>
      </c>
      <c r="N66" s="122">
        <v>0.5</v>
      </c>
      <c r="O66" s="122">
        <v>0</v>
      </c>
      <c r="P66" s="122">
        <v>0</v>
      </c>
      <c r="Q66" s="125">
        <v>1</v>
      </c>
    </row>
    <row r="67" spans="1:17" ht="96" customHeight="1" x14ac:dyDescent="0.25">
      <c r="A67" s="49" t="s">
        <v>226</v>
      </c>
      <c r="B67" s="42" t="s">
        <v>265</v>
      </c>
      <c r="C67" s="42" t="s">
        <v>266</v>
      </c>
      <c r="D67" s="42" t="s">
        <v>267</v>
      </c>
      <c r="E67" s="42" t="s">
        <v>26</v>
      </c>
      <c r="F67" s="42" t="s">
        <v>48</v>
      </c>
      <c r="G67" s="42" t="s">
        <v>65</v>
      </c>
      <c r="H67" s="41" t="s">
        <v>553</v>
      </c>
      <c r="I67" s="41" t="s">
        <v>268</v>
      </c>
      <c r="J67" s="43">
        <v>0</v>
      </c>
      <c r="K67" s="42" t="s">
        <v>269</v>
      </c>
      <c r="L67" s="51" t="s">
        <v>270</v>
      </c>
      <c r="M67" s="43">
        <v>0.25</v>
      </c>
      <c r="N67" s="43">
        <v>0.25</v>
      </c>
      <c r="O67" s="43">
        <v>0.25</v>
      </c>
      <c r="P67" s="43">
        <v>0.25</v>
      </c>
      <c r="Q67" s="43">
        <v>1</v>
      </c>
    </row>
    <row r="68" spans="1:17" ht="96" customHeight="1" x14ac:dyDescent="0.25">
      <c r="A68" s="49" t="s">
        <v>226</v>
      </c>
      <c r="B68" s="42" t="s">
        <v>23</v>
      </c>
      <c r="C68" s="42" t="s">
        <v>24</v>
      </c>
      <c r="D68" s="42" t="s">
        <v>25</v>
      </c>
      <c r="E68" s="42" t="s">
        <v>26</v>
      </c>
      <c r="F68" s="42" t="s">
        <v>48</v>
      </c>
      <c r="G68" s="42" t="s">
        <v>65</v>
      </c>
      <c r="H68" s="41" t="s">
        <v>553</v>
      </c>
      <c r="I68" s="41" t="s">
        <v>271</v>
      </c>
      <c r="J68" s="43">
        <v>0</v>
      </c>
      <c r="K68" s="42" t="s">
        <v>272</v>
      </c>
      <c r="L68" s="51" t="s">
        <v>273</v>
      </c>
      <c r="M68" s="43">
        <v>0.25</v>
      </c>
      <c r="N68" s="43">
        <v>0.25</v>
      </c>
      <c r="O68" s="43">
        <v>0.25</v>
      </c>
      <c r="P68" s="43">
        <v>0.25</v>
      </c>
      <c r="Q68" s="43">
        <v>1</v>
      </c>
    </row>
    <row r="69" spans="1:17" ht="96" customHeight="1" x14ac:dyDescent="0.25">
      <c r="A69" s="49" t="s">
        <v>226</v>
      </c>
      <c r="B69" s="42" t="s">
        <v>23</v>
      </c>
      <c r="C69" s="42" t="s">
        <v>24</v>
      </c>
      <c r="D69" s="42" t="s">
        <v>25</v>
      </c>
      <c r="E69" s="42" t="s">
        <v>26</v>
      </c>
      <c r="F69" s="42" t="s">
        <v>48</v>
      </c>
      <c r="G69" s="42" t="s">
        <v>65</v>
      </c>
      <c r="H69" s="41" t="s">
        <v>553</v>
      </c>
      <c r="I69" s="41" t="s">
        <v>274</v>
      </c>
      <c r="J69" s="43">
        <v>0</v>
      </c>
      <c r="K69" s="42" t="s">
        <v>275</v>
      </c>
      <c r="L69" s="51" t="s">
        <v>276</v>
      </c>
      <c r="M69" s="43">
        <v>1</v>
      </c>
      <c r="N69" s="43">
        <v>0</v>
      </c>
      <c r="O69" s="43">
        <v>0</v>
      </c>
      <c r="P69" s="43">
        <v>0</v>
      </c>
      <c r="Q69" s="43">
        <v>1</v>
      </c>
    </row>
    <row r="70" spans="1:17" ht="96" customHeight="1" x14ac:dyDescent="0.25">
      <c r="A70" s="49" t="s">
        <v>226</v>
      </c>
      <c r="B70" s="42" t="s">
        <v>265</v>
      </c>
      <c r="C70" s="42" t="s">
        <v>266</v>
      </c>
      <c r="D70" s="42" t="s">
        <v>277</v>
      </c>
      <c r="E70" s="42" t="s">
        <v>278</v>
      </c>
      <c r="F70" s="42" t="s">
        <v>48</v>
      </c>
      <c r="G70" s="42" t="s">
        <v>65</v>
      </c>
      <c r="H70" s="41" t="s">
        <v>553</v>
      </c>
      <c r="I70" s="41" t="s">
        <v>279</v>
      </c>
      <c r="J70" s="43">
        <v>1</v>
      </c>
      <c r="K70" s="42" t="s">
        <v>280</v>
      </c>
      <c r="L70" s="51" t="s">
        <v>281</v>
      </c>
      <c r="M70" s="43">
        <v>1</v>
      </c>
      <c r="N70" s="43">
        <v>0</v>
      </c>
      <c r="O70" s="43">
        <v>0</v>
      </c>
      <c r="P70" s="43">
        <v>0</v>
      </c>
      <c r="Q70" s="43">
        <v>1</v>
      </c>
    </row>
    <row r="71" spans="1:17" ht="96" customHeight="1" x14ac:dyDescent="0.25">
      <c r="A71" s="49" t="s">
        <v>226</v>
      </c>
      <c r="B71" s="42" t="s">
        <v>265</v>
      </c>
      <c r="C71" s="42" t="s">
        <v>266</v>
      </c>
      <c r="D71" s="42" t="s">
        <v>277</v>
      </c>
      <c r="E71" s="42" t="s">
        <v>278</v>
      </c>
      <c r="F71" s="42" t="s">
        <v>48</v>
      </c>
      <c r="G71" s="42" t="s">
        <v>65</v>
      </c>
      <c r="H71" s="41" t="s">
        <v>553</v>
      </c>
      <c r="I71" s="41" t="s">
        <v>282</v>
      </c>
      <c r="J71" s="43">
        <v>0</v>
      </c>
      <c r="K71" s="42" t="s">
        <v>283</v>
      </c>
      <c r="L71" s="51" t="s">
        <v>284</v>
      </c>
      <c r="M71" s="43">
        <v>0</v>
      </c>
      <c r="N71" s="43">
        <v>1</v>
      </c>
      <c r="O71" s="43">
        <v>0</v>
      </c>
      <c r="P71" s="43">
        <v>0</v>
      </c>
      <c r="Q71" s="43">
        <v>1</v>
      </c>
    </row>
    <row r="72" spans="1:17" ht="96" customHeight="1" x14ac:dyDescent="0.25">
      <c r="A72" s="49" t="s">
        <v>226</v>
      </c>
      <c r="B72" s="42" t="s">
        <v>265</v>
      </c>
      <c r="C72" s="42" t="s">
        <v>266</v>
      </c>
      <c r="D72" s="42" t="s">
        <v>277</v>
      </c>
      <c r="E72" s="42" t="s">
        <v>278</v>
      </c>
      <c r="F72" s="42" t="s">
        <v>48</v>
      </c>
      <c r="G72" s="42" t="s">
        <v>65</v>
      </c>
      <c r="H72" s="41" t="s">
        <v>553</v>
      </c>
      <c r="I72" s="41" t="s">
        <v>285</v>
      </c>
      <c r="J72" s="49">
        <v>1</v>
      </c>
      <c r="K72" s="51" t="s">
        <v>286</v>
      </c>
      <c r="L72" s="51" t="s">
        <v>287</v>
      </c>
      <c r="M72" s="49">
        <v>100</v>
      </c>
      <c r="N72" s="49">
        <v>100</v>
      </c>
      <c r="O72" s="49">
        <v>100</v>
      </c>
      <c r="P72" s="49">
        <v>100</v>
      </c>
      <c r="Q72" s="49">
        <v>100</v>
      </c>
    </row>
    <row r="73" spans="1:17" ht="96" customHeight="1" x14ac:dyDescent="0.25">
      <c r="A73" s="49" t="s">
        <v>226</v>
      </c>
      <c r="B73" s="42" t="s">
        <v>44</v>
      </c>
      <c r="C73" s="42" t="s">
        <v>288</v>
      </c>
      <c r="D73" s="42" t="s">
        <v>289</v>
      </c>
      <c r="E73" s="42" t="s">
        <v>278</v>
      </c>
      <c r="F73" s="42" t="s">
        <v>48</v>
      </c>
      <c r="G73" s="42" t="s">
        <v>65</v>
      </c>
      <c r="H73" s="41" t="s">
        <v>553</v>
      </c>
      <c r="I73" s="41" t="s">
        <v>290</v>
      </c>
      <c r="J73" s="49">
        <v>0</v>
      </c>
      <c r="K73" s="51" t="s">
        <v>291</v>
      </c>
      <c r="L73" s="49" t="s">
        <v>292</v>
      </c>
      <c r="M73" s="44">
        <v>1</v>
      </c>
      <c r="N73" s="44">
        <v>1</v>
      </c>
      <c r="O73" s="44">
        <v>1</v>
      </c>
      <c r="P73" s="44">
        <v>1</v>
      </c>
      <c r="Q73" s="44">
        <v>1</v>
      </c>
    </row>
    <row r="74" spans="1:17" ht="96" customHeight="1" x14ac:dyDescent="0.25">
      <c r="A74" s="49" t="s">
        <v>226</v>
      </c>
      <c r="B74" s="42" t="s">
        <v>23</v>
      </c>
      <c r="C74" s="42" t="s">
        <v>24</v>
      </c>
      <c r="D74" s="42" t="s">
        <v>25</v>
      </c>
      <c r="E74" s="42" t="s">
        <v>26</v>
      </c>
      <c r="F74" s="42" t="s">
        <v>48</v>
      </c>
      <c r="G74" s="42" t="s">
        <v>65</v>
      </c>
      <c r="H74" s="41" t="s">
        <v>553</v>
      </c>
      <c r="I74" s="41" t="s">
        <v>293</v>
      </c>
      <c r="J74" s="49">
        <v>50</v>
      </c>
      <c r="K74" s="42" t="s">
        <v>294</v>
      </c>
      <c r="L74" s="42" t="s">
        <v>295</v>
      </c>
      <c r="M74" s="49">
        <v>24</v>
      </c>
      <c r="N74" s="49">
        <v>24</v>
      </c>
      <c r="O74" s="49">
        <v>26</v>
      </c>
      <c r="P74" s="49">
        <v>26</v>
      </c>
      <c r="Q74" s="43">
        <v>100</v>
      </c>
    </row>
    <row r="75" spans="1:17" ht="96" customHeight="1" x14ac:dyDescent="0.25">
      <c r="A75" s="49" t="s">
        <v>226</v>
      </c>
      <c r="B75" s="42" t="s">
        <v>23</v>
      </c>
      <c r="C75" s="42" t="s">
        <v>24</v>
      </c>
      <c r="D75" s="42" t="s">
        <v>25</v>
      </c>
      <c r="E75" s="42" t="s">
        <v>26</v>
      </c>
      <c r="F75" s="42" t="s">
        <v>48</v>
      </c>
      <c r="G75" s="42" t="s">
        <v>65</v>
      </c>
      <c r="H75" s="41" t="s">
        <v>553</v>
      </c>
      <c r="I75" s="41" t="s">
        <v>296</v>
      </c>
      <c r="J75" s="49" t="s">
        <v>297</v>
      </c>
      <c r="K75" s="42" t="s">
        <v>294</v>
      </c>
      <c r="L75" s="42" t="s">
        <v>295</v>
      </c>
      <c r="M75" s="49">
        <v>9</v>
      </c>
      <c r="N75" s="49">
        <v>10</v>
      </c>
      <c r="O75" s="49">
        <v>10</v>
      </c>
      <c r="P75" s="49">
        <v>11</v>
      </c>
      <c r="Q75" s="43">
        <v>40</v>
      </c>
    </row>
    <row r="76" spans="1:17" ht="96" customHeight="1" x14ac:dyDescent="0.25">
      <c r="A76" s="49" t="s">
        <v>298</v>
      </c>
      <c r="B76" s="42" t="s">
        <v>23</v>
      </c>
      <c r="C76" s="60" t="s">
        <v>24</v>
      </c>
      <c r="D76" s="60" t="s">
        <v>25</v>
      </c>
      <c r="E76" s="42" t="s">
        <v>26</v>
      </c>
      <c r="F76" s="51" t="s">
        <v>48</v>
      </c>
      <c r="G76" s="51" t="s">
        <v>116</v>
      </c>
      <c r="H76" s="51" t="s">
        <v>87</v>
      </c>
      <c r="I76" s="61" t="s">
        <v>299</v>
      </c>
      <c r="J76" s="44">
        <v>0</v>
      </c>
      <c r="K76" s="51" t="s">
        <v>300</v>
      </c>
      <c r="L76" s="51" t="s">
        <v>301</v>
      </c>
      <c r="M76" s="46">
        <v>0</v>
      </c>
      <c r="N76" s="44">
        <v>0.2</v>
      </c>
      <c r="O76" s="44">
        <v>0.4</v>
      </c>
      <c r="P76" s="44">
        <v>0.4</v>
      </c>
      <c r="Q76" s="44">
        <f>+M76+N76+O76+P76</f>
        <v>1</v>
      </c>
    </row>
    <row r="77" spans="1:17" ht="96" customHeight="1" x14ac:dyDescent="0.25">
      <c r="A77" s="61" t="s">
        <v>538</v>
      </c>
      <c r="B77" s="62" t="s">
        <v>23</v>
      </c>
      <c r="C77" s="60" t="s">
        <v>91</v>
      </c>
      <c r="D77" s="60" t="s">
        <v>92</v>
      </c>
      <c r="E77" s="62" t="s">
        <v>26</v>
      </c>
      <c r="F77" s="45" t="s">
        <v>539</v>
      </c>
      <c r="G77" s="46" t="s">
        <v>540</v>
      </c>
      <c r="H77" s="5" t="s">
        <v>87</v>
      </c>
      <c r="I77" s="61" t="s">
        <v>541</v>
      </c>
      <c r="J77" s="46">
        <v>0</v>
      </c>
      <c r="K77" s="61" t="s">
        <v>542</v>
      </c>
      <c r="L77" s="61" t="s">
        <v>543</v>
      </c>
      <c r="M77" s="46">
        <v>0</v>
      </c>
      <c r="N77" s="46">
        <v>0</v>
      </c>
      <c r="O77" s="46">
        <v>1</v>
      </c>
      <c r="P77" s="46">
        <v>1</v>
      </c>
      <c r="Q77" s="46">
        <v>2</v>
      </c>
    </row>
    <row r="78" spans="1:17" ht="96" customHeight="1" x14ac:dyDescent="0.25">
      <c r="A78" s="61" t="s">
        <v>538</v>
      </c>
      <c r="B78" s="62" t="s">
        <v>23</v>
      </c>
      <c r="C78" s="60" t="s">
        <v>91</v>
      </c>
      <c r="D78" s="60" t="s">
        <v>92</v>
      </c>
      <c r="E78" s="62" t="s">
        <v>26</v>
      </c>
      <c r="F78" s="45" t="s">
        <v>539</v>
      </c>
      <c r="G78" s="46" t="s">
        <v>540</v>
      </c>
      <c r="H78" s="5" t="s">
        <v>87</v>
      </c>
      <c r="I78" s="61" t="s">
        <v>544</v>
      </c>
      <c r="J78" s="46">
        <v>0</v>
      </c>
      <c r="K78" s="61" t="s">
        <v>545</v>
      </c>
      <c r="L78" s="61" t="s">
        <v>546</v>
      </c>
      <c r="M78" s="46">
        <v>0</v>
      </c>
      <c r="N78" s="46">
        <v>0</v>
      </c>
      <c r="O78" s="46">
        <v>4</v>
      </c>
      <c r="P78" s="46">
        <v>4</v>
      </c>
      <c r="Q78" s="46">
        <v>8</v>
      </c>
    </row>
  </sheetData>
  <autoFilter ref="A6:Q78" xr:uid="{90E18840-692E-4C48-9538-3E7C85038CF2}"/>
  <mergeCells count="2">
    <mergeCell ref="A5:J5"/>
    <mergeCell ref="A3:Q4"/>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D37A5AD-9A14-44EA-8258-47C227EBE8A7}">
          <x14:formula1>
            <xm:f>'E:\ARCHIVOS GRUPO PLANEACION FUNCIONARIO OSCAR BARRAGAN RIOS\PES\[Actualizacion PES Y PEI OPES.xlsx]LISTAS DESPLEGABLES'!#REF!</xm:f>
          </x14:formula1>
          <xm:sqref>D77:D78</xm:sqref>
        </x14:dataValidation>
        <x14:dataValidation type="list" allowBlank="1" showInputMessage="1" showErrorMessage="1" xr:uid="{6D8A4A2F-7F1D-455B-BCDC-970AAD36C113}">
          <x14:formula1>
            <xm:f>'E:\ARCHIVOS GRUPO PLANEACION FUNCIONARIO OSCAR BARRAGAN RIOS\PES\[Actualizacion PES Y PEI OPES.xlsx]LISTAS DESPLEGABLES'!#REF!</xm:f>
          </x14:formula1>
          <xm:sqref>C77:C78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FBC96-F584-43AA-8B25-DD7CF65D7348}">
  <dimension ref="A1:R82"/>
  <sheetViews>
    <sheetView zoomScale="90" zoomScaleNormal="90" workbookViewId="0">
      <selection activeCell="E9" sqref="E9"/>
    </sheetView>
  </sheetViews>
  <sheetFormatPr baseColWidth="10" defaultColWidth="11.42578125" defaultRowHeight="122.25" customHeight="1" x14ac:dyDescent="0.25"/>
  <cols>
    <col min="1" max="1" width="16.42578125" style="1" customWidth="1"/>
    <col min="2" max="2" width="17.140625" style="1" customWidth="1"/>
    <col min="3" max="4" width="27.7109375" style="1" customWidth="1"/>
    <col min="5" max="5" width="13.140625" style="1" customWidth="1"/>
    <col min="6" max="7" width="12.5703125" style="1" customWidth="1"/>
    <col min="8" max="8" width="31.28515625" style="1" customWidth="1"/>
    <col min="9" max="9" width="45.42578125" style="1" customWidth="1"/>
    <col min="10" max="10" width="11.42578125" style="1"/>
    <col min="11" max="11" width="31.7109375" style="1" customWidth="1"/>
    <col min="12" max="12" width="27" style="1" customWidth="1"/>
    <col min="13" max="17" width="11.42578125" style="1"/>
    <col min="18" max="18" width="26" style="1" customWidth="1"/>
    <col min="19" max="16384" width="11.42578125" style="1"/>
  </cols>
  <sheetData>
    <row r="1" spans="1:18" ht="44.25" customHeight="1" x14ac:dyDescent="0.25">
      <c r="A1" s="12"/>
      <c r="B1" s="13"/>
      <c r="C1" s="117" t="s">
        <v>588</v>
      </c>
      <c r="D1" s="118"/>
      <c r="E1" s="118"/>
      <c r="F1" s="118"/>
      <c r="G1" s="118"/>
      <c r="H1" s="118"/>
      <c r="I1" s="118"/>
      <c r="J1" s="118"/>
      <c r="K1" s="118"/>
      <c r="L1" s="118"/>
      <c r="M1" s="118"/>
      <c r="N1" s="118"/>
      <c r="O1" s="118"/>
      <c r="P1" s="118"/>
      <c r="Q1" s="118"/>
      <c r="R1" s="71"/>
    </row>
    <row r="2" spans="1:18" ht="44.25" customHeight="1" x14ac:dyDescent="0.25">
      <c r="A2" s="19"/>
      <c r="B2" s="20"/>
      <c r="C2" s="117" t="s">
        <v>589</v>
      </c>
      <c r="D2" s="118"/>
      <c r="E2" s="118"/>
      <c r="F2" s="118"/>
      <c r="G2" s="118"/>
      <c r="H2" s="118"/>
      <c r="I2" s="118"/>
      <c r="J2" s="118"/>
      <c r="K2" s="118"/>
      <c r="L2" s="118"/>
      <c r="M2" s="118"/>
      <c r="N2" s="118"/>
      <c r="O2" s="118"/>
      <c r="P2" s="118"/>
      <c r="Q2" s="118"/>
      <c r="R2" s="71"/>
    </row>
    <row r="3" spans="1:18" ht="26.25" customHeight="1" x14ac:dyDescent="0.25">
      <c r="A3" s="88"/>
      <c r="B3" s="89"/>
      <c r="C3" s="89"/>
      <c r="D3" s="89"/>
      <c r="E3" s="89"/>
      <c r="F3" s="89"/>
      <c r="G3" s="89"/>
      <c r="H3" s="89"/>
      <c r="I3" s="89"/>
      <c r="J3" s="89"/>
      <c r="K3" s="89"/>
      <c r="L3" s="89"/>
      <c r="M3" s="89"/>
      <c r="N3" s="89"/>
      <c r="O3" s="89"/>
      <c r="P3" s="89"/>
      <c r="Q3" s="89"/>
      <c r="R3" s="90"/>
    </row>
    <row r="4" spans="1:18" ht="25.5" customHeight="1" x14ac:dyDescent="0.25">
      <c r="A4" s="36" t="s">
        <v>6</v>
      </c>
      <c r="B4" s="36"/>
      <c r="C4" s="36"/>
      <c r="D4" s="36"/>
      <c r="E4" s="36"/>
      <c r="F4" s="36"/>
      <c r="G4" s="36"/>
      <c r="H4" s="36"/>
      <c r="I4" s="36"/>
      <c r="J4" s="36"/>
      <c r="K4" s="36"/>
      <c r="L4" s="36"/>
      <c r="M4" s="36"/>
      <c r="N4" s="36"/>
      <c r="O4" s="36"/>
      <c r="P4" s="36"/>
      <c r="Q4" s="119"/>
      <c r="R4" s="71"/>
    </row>
    <row r="5" spans="1:18" ht="34.5" customHeight="1" x14ac:dyDescent="0.25">
      <c r="A5" s="85" t="s">
        <v>552</v>
      </c>
      <c r="B5" s="85"/>
      <c r="C5" s="85"/>
      <c r="D5" s="85"/>
      <c r="E5" s="85"/>
      <c r="F5" s="85"/>
      <c r="G5" s="85"/>
      <c r="H5" s="85"/>
      <c r="I5" s="85"/>
      <c r="J5" s="85"/>
      <c r="K5" s="86" t="s">
        <v>302</v>
      </c>
      <c r="L5" s="87"/>
      <c r="M5" s="91" t="s">
        <v>303</v>
      </c>
      <c r="N5" s="92"/>
      <c r="O5" s="92"/>
      <c r="P5" s="92"/>
      <c r="Q5" s="92"/>
      <c r="R5" s="71"/>
    </row>
    <row r="6" spans="1:18" ht="39" customHeight="1" x14ac:dyDescent="0.25">
      <c r="A6" s="2" t="s">
        <v>304</v>
      </c>
      <c r="B6" s="2" t="s">
        <v>10</v>
      </c>
      <c r="C6" s="2" t="s">
        <v>11</v>
      </c>
      <c r="D6" s="2" t="s">
        <v>12</v>
      </c>
      <c r="E6" s="2" t="s">
        <v>13</v>
      </c>
      <c r="F6" s="2" t="s">
        <v>14</v>
      </c>
      <c r="G6" s="3" t="s">
        <v>15</v>
      </c>
      <c r="H6" s="2" t="s">
        <v>16</v>
      </c>
      <c r="I6" s="2" t="s">
        <v>305</v>
      </c>
      <c r="J6" s="2" t="s">
        <v>306</v>
      </c>
      <c r="K6" s="4" t="s">
        <v>19</v>
      </c>
      <c r="L6" s="4" t="s">
        <v>20</v>
      </c>
      <c r="M6" s="4">
        <v>2023</v>
      </c>
      <c r="N6" s="4">
        <v>2024</v>
      </c>
      <c r="O6" s="4">
        <v>2025</v>
      </c>
      <c r="P6" s="4">
        <v>2026</v>
      </c>
      <c r="Q6" s="66" t="s">
        <v>21</v>
      </c>
      <c r="R6" s="70" t="s">
        <v>559</v>
      </c>
    </row>
    <row r="7" spans="1:18" ht="122.25" customHeight="1" x14ac:dyDescent="0.25">
      <c r="A7" s="5" t="s">
        <v>307</v>
      </c>
      <c r="B7" s="5" t="s">
        <v>23</v>
      </c>
      <c r="C7" s="5" t="s">
        <v>308</v>
      </c>
      <c r="D7" s="5" t="s">
        <v>309</v>
      </c>
      <c r="E7" s="5" t="s">
        <v>310</v>
      </c>
      <c r="F7" s="5" t="s">
        <v>311</v>
      </c>
      <c r="G7" s="5" t="s">
        <v>312</v>
      </c>
      <c r="H7" s="5" t="s">
        <v>553</v>
      </c>
      <c r="I7" s="5" t="s">
        <v>313</v>
      </c>
      <c r="J7" s="5">
        <v>0</v>
      </c>
      <c r="K7" s="5" t="s">
        <v>314</v>
      </c>
      <c r="L7" s="5" t="s">
        <v>315</v>
      </c>
      <c r="M7" s="7">
        <v>0</v>
      </c>
      <c r="N7" s="7">
        <v>0</v>
      </c>
      <c r="O7" s="7">
        <v>0</v>
      </c>
      <c r="P7" s="7">
        <v>1</v>
      </c>
      <c r="Q7" s="67">
        <v>1</v>
      </c>
      <c r="R7" s="71"/>
    </row>
    <row r="8" spans="1:18" ht="122.25" customHeight="1" x14ac:dyDescent="0.25">
      <c r="A8" s="5" t="s">
        <v>307</v>
      </c>
      <c r="B8" s="5" t="s">
        <v>23</v>
      </c>
      <c r="C8" s="5" t="s">
        <v>308</v>
      </c>
      <c r="D8" s="5" t="s">
        <v>309</v>
      </c>
      <c r="E8" s="5" t="s">
        <v>310</v>
      </c>
      <c r="F8" s="5" t="s">
        <v>311</v>
      </c>
      <c r="G8" s="5" t="s">
        <v>312</v>
      </c>
      <c r="H8" s="5" t="s">
        <v>590</v>
      </c>
      <c r="I8" s="5" t="s">
        <v>316</v>
      </c>
      <c r="J8" s="5">
        <v>0</v>
      </c>
      <c r="K8" s="5" t="s">
        <v>317</v>
      </c>
      <c r="L8" s="5" t="s">
        <v>318</v>
      </c>
      <c r="M8" s="7">
        <v>0</v>
      </c>
      <c r="N8" s="6">
        <v>0.3</v>
      </c>
      <c r="O8" s="6">
        <v>0.6</v>
      </c>
      <c r="P8" s="6">
        <v>1</v>
      </c>
      <c r="Q8" s="68">
        <v>1</v>
      </c>
      <c r="R8" s="71"/>
    </row>
    <row r="9" spans="1:18" s="113" customFormat="1" ht="122.25" customHeight="1" x14ac:dyDescent="0.25">
      <c r="A9" s="108" t="s">
        <v>307</v>
      </c>
      <c r="B9" s="108" t="s">
        <v>23</v>
      </c>
      <c r="C9" s="108" t="s">
        <v>308</v>
      </c>
      <c r="D9" s="108" t="s">
        <v>309</v>
      </c>
      <c r="E9" s="108" t="s">
        <v>310</v>
      </c>
      <c r="F9" s="108" t="s">
        <v>319</v>
      </c>
      <c r="G9" s="108" t="s">
        <v>320</v>
      </c>
      <c r="H9" s="108" t="s">
        <v>554</v>
      </c>
      <c r="I9" s="108" t="s">
        <v>562</v>
      </c>
      <c r="J9" s="108">
        <v>0</v>
      </c>
      <c r="K9" s="108" t="s">
        <v>561</v>
      </c>
      <c r="L9" s="108" t="s">
        <v>570</v>
      </c>
      <c r="M9" s="109">
        <v>0</v>
      </c>
      <c r="N9" s="110">
        <v>0.18</v>
      </c>
      <c r="O9" s="110">
        <v>0.34</v>
      </c>
      <c r="P9" s="110">
        <v>0.48</v>
      </c>
      <c r="Q9" s="111">
        <v>0.48</v>
      </c>
      <c r="R9" s="112" t="s">
        <v>560</v>
      </c>
    </row>
    <row r="10" spans="1:18" s="95" customFormat="1" ht="122.25" customHeight="1" x14ac:dyDescent="0.25">
      <c r="A10" s="93" t="s">
        <v>307</v>
      </c>
      <c r="B10" s="93" t="s">
        <v>23</v>
      </c>
      <c r="C10" s="93" t="s">
        <v>308</v>
      </c>
      <c r="D10" s="93" t="s">
        <v>309</v>
      </c>
      <c r="E10" s="93" t="s">
        <v>310</v>
      </c>
      <c r="F10" s="93" t="s">
        <v>319</v>
      </c>
      <c r="G10" s="93" t="s">
        <v>320</v>
      </c>
      <c r="H10" s="93" t="s">
        <v>554</v>
      </c>
      <c r="I10" s="93" t="s">
        <v>563</v>
      </c>
      <c r="J10" s="93">
        <v>0</v>
      </c>
      <c r="K10" s="93" t="s">
        <v>564</v>
      </c>
      <c r="L10" s="93" t="s">
        <v>571</v>
      </c>
      <c r="M10" s="100">
        <v>0</v>
      </c>
      <c r="N10" s="99">
        <v>0</v>
      </c>
      <c r="O10" s="99">
        <v>0.1</v>
      </c>
      <c r="P10" s="99">
        <v>0.18</v>
      </c>
      <c r="Q10" s="114">
        <v>0.18</v>
      </c>
      <c r="R10" s="115" t="s">
        <v>572</v>
      </c>
    </row>
    <row r="11" spans="1:18" ht="122.25" customHeight="1" x14ac:dyDescent="0.25">
      <c r="A11" s="5" t="s">
        <v>307</v>
      </c>
      <c r="B11" s="5" t="s">
        <v>23</v>
      </c>
      <c r="C11" s="5" t="s">
        <v>308</v>
      </c>
      <c r="D11" s="5" t="s">
        <v>309</v>
      </c>
      <c r="E11" s="5" t="s">
        <v>310</v>
      </c>
      <c r="F11" s="5" t="s">
        <v>319</v>
      </c>
      <c r="G11" s="5" t="s">
        <v>320</v>
      </c>
      <c r="H11" s="5" t="s">
        <v>554</v>
      </c>
      <c r="I11" s="5" t="s">
        <v>321</v>
      </c>
      <c r="J11" s="5">
        <v>0</v>
      </c>
      <c r="K11" s="5" t="s">
        <v>322</v>
      </c>
      <c r="L11" s="5" t="s">
        <v>322</v>
      </c>
      <c r="M11" s="7">
        <v>0</v>
      </c>
      <c r="N11" s="11">
        <v>1</v>
      </c>
      <c r="O11" s="65">
        <v>1</v>
      </c>
      <c r="P11" s="65">
        <v>0</v>
      </c>
      <c r="Q11" s="69">
        <v>2</v>
      </c>
      <c r="R11" s="72" t="s">
        <v>567</v>
      </c>
    </row>
    <row r="12" spans="1:18" s="95" customFormat="1" ht="122.25" customHeight="1" x14ac:dyDescent="0.25">
      <c r="A12" s="93" t="s">
        <v>307</v>
      </c>
      <c r="B12" s="93" t="s">
        <v>23</v>
      </c>
      <c r="C12" s="93" t="s">
        <v>308</v>
      </c>
      <c r="D12" s="93" t="s">
        <v>309</v>
      </c>
      <c r="E12" s="93" t="s">
        <v>310</v>
      </c>
      <c r="F12" s="93" t="s">
        <v>319</v>
      </c>
      <c r="G12" s="93" t="s">
        <v>320</v>
      </c>
      <c r="H12" s="93" t="s">
        <v>554</v>
      </c>
      <c r="I12" s="93" t="s">
        <v>321</v>
      </c>
      <c r="J12" s="93">
        <v>0</v>
      </c>
      <c r="K12" s="93" t="s">
        <v>573</v>
      </c>
      <c r="L12" s="93" t="s">
        <v>574</v>
      </c>
      <c r="M12" s="100">
        <v>0</v>
      </c>
      <c r="N12" s="97">
        <v>0</v>
      </c>
      <c r="O12" s="97">
        <v>1</v>
      </c>
      <c r="P12" s="97">
        <v>0</v>
      </c>
      <c r="Q12" s="106">
        <v>1</v>
      </c>
      <c r="R12" s="107" t="s">
        <v>565</v>
      </c>
    </row>
    <row r="13" spans="1:18" ht="122.25" customHeight="1" x14ac:dyDescent="0.25">
      <c r="A13" s="5" t="s">
        <v>307</v>
      </c>
      <c r="B13" s="5" t="s">
        <v>23</v>
      </c>
      <c r="C13" s="5" t="s">
        <v>308</v>
      </c>
      <c r="D13" s="5" t="s">
        <v>309</v>
      </c>
      <c r="E13" s="5" t="s">
        <v>310</v>
      </c>
      <c r="F13" s="5" t="s">
        <v>311</v>
      </c>
      <c r="G13" s="5" t="s">
        <v>575</v>
      </c>
      <c r="H13" s="5" t="s">
        <v>556</v>
      </c>
      <c r="I13" s="64" t="s">
        <v>323</v>
      </c>
      <c r="J13" s="5">
        <v>0</v>
      </c>
      <c r="K13" s="5" t="s">
        <v>566</v>
      </c>
      <c r="L13" s="5" t="s">
        <v>566</v>
      </c>
      <c r="M13" s="7">
        <v>0</v>
      </c>
      <c r="N13" s="11">
        <v>0</v>
      </c>
      <c r="O13" s="73">
        <v>0</v>
      </c>
      <c r="P13" s="73">
        <v>1</v>
      </c>
      <c r="Q13" s="74">
        <v>1</v>
      </c>
      <c r="R13" s="71"/>
    </row>
    <row r="14" spans="1:18" ht="122.25" customHeight="1" x14ac:dyDescent="0.25">
      <c r="A14" s="5" t="s">
        <v>307</v>
      </c>
      <c r="B14" s="5" t="s">
        <v>23</v>
      </c>
      <c r="C14" s="5" t="s">
        <v>308</v>
      </c>
      <c r="D14" s="5" t="s">
        <v>309</v>
      </c>
      <c r="E14" s="5" t="s">
        <v>310</v>
      </c>
      <c r="F14" s="5" t="s">
        <v>311</v>
      </c>
      <c r="G14" s="5" t="s">
        <v>575</v>
      </c>
      <c r="H14" s="5" t="s">
        <v>556</v>
      </c>
      <c r="I14" s="5" t="s">
        <v>324</v>
      </c>
      <c r="J14" s="5">
        <v>0</v>
      </c>
      <c r="K14" s="63" t="s">
        <v>576</v>
      </c>
      <c r="L14" s="63" t="s">
        <v>577</v>
      </c>
      <c r="M14" s="7">
        <v>0</v>
      </c>
      <c r="N14" s="11">
        <v>0</v>
      </c>
      <c r="O14" s="11">
        <v>1</v>
      </c>
      <c r="P14" s="11">
        <v>0</v>
      </c>
      <c r="Q14" s="69">
        <v>1</v>
      </c>
      <c r="R14" s="75" t="s">
        <v>568</v>
      </c>
    </row>
    <row r="15" spans="1:18" ht="122.25" customHeight="1" x14ac:dyDescent="0.25">
      <c r="A15" s="5" t="s">
        <v>307</v>
      </c>
      <c r="B15" s="5" t="s">
        <v>23</v>
      </c>
      <c r="C15" s="5" t="s">
        <v>308</v>
      </c>
      <c r="D15" s="5" t="s">
        <v>309</v>
      </c>
      <c r="E15" s="5" t="s">
        <v>310</v>
      </c>
      <c r="F15" s="5" t="s">
        <v>325</v>
      </c>
      <c r="G15" s="5" t="s">
        <v>326</v>
      </c>
      <c r="H15" s="5" t="s">
        <v>558</v>
      </c>
      <c r="I15" s="5" t="s">
        <v>327</v>
      </c>
      <c r="J15" s="24">
        <v>0.9</v>
      </c>
      <c r="K15" s="5" t="s">
        <v>328</v>
      </c>
      <c r="L15" s="5" t="s">
        <v>329</v>
      </c>
      <c r="M15" s="11" t="s">
        <v>330</v>
      </c>
      <c r="N15" s="11" t="s">
        <v>330</v>
      </c>
      <c r="O15" s="11" t="s">
        <v>330</v>
      </c>
      <c r="P15" s="11" t="s">
        <v>330</v>
      </c>
      <c r="Q15" s="69" t="s">
        <v>330</v>
      </c>
      <c r="R15" s="71"/>
    </row>
    <row r="16" spans="1:18" s="95" customFormat="1" ht="122.25" customHeight="1" x14ac:dyDescent="0.25">
      <c r="A16" s="93" t="s">
        <v>307</v>
      </c>
      <c r="B16" s="93" t="s">
        <v>23</v>
      </c>
      <c r="C16" s="93" t="s">
        <v>308</v>
      </c>
      <c r="D16" s="93" t="s">
        <v>309</v>
      </c>
      <c r="E16" s="93" t="s">
        <v>310</v>
      </c>
      <c r="F16" s="93" t="s">
        <v>325</v>
      </c>
      <c r="G16" s="93" t="s">
        <v>326</v>
      </c>
      <c r="H16" s="93" t="s">
        <v>558</v>
      </c>
      <c r="I16" s="93" t="s">
        <v>327</v>
      </c>
      <c r="J16" s="98"/>
      <c r="K16" s="93" t="s">
        <v>331</v>
      </c>
      <c r="L16" s="93" t="s">
        <v>332</v>
      </c>
      <c r="M16" s="101">
        <v>0.6</v>
      </c>
      <c r="N16" s="99">
        <v>0.6</v>
      </c>
      <c r="O16" s="101">
        <v>0.8</v>
      </c>
      <c r="P16" s="101">
        <v>0.8</v>
      </c>
      <c r="Q16" s="114">
        <v>0.8</v>
      </c>
      <c r="R16" s="115" t="s">
        <v>569</v>
      </c>
    </row>
    <row r="17" spans="1:17" ht="122.25" customHeight="1" x14ac:dyDescent="0.25">
      <c r="A17" s="5" t="s">
        <v>333</v>
      </c>
      <c r="B17" s="5" t="s">
        <v>23</v>
      </c>
      <c r="C17" s="5" t="s">
        <v>578</v>
      </c>
      <c r="D17" s="5" t="s">
        <v>25</v>
      </c>
      <c r="E17" s="5" t="s">
        <v>26</v>
      </c>
      <c r="F17" s="5" t="s">
        <v>48</v>
      </c>
      <c r="G17" s="5" t="s">
        <v>579</v>
      </c>
      <c r="H17" s="5" t="s">
        <v>553</v>
      </c>
      <c r="I17" s="5" t="s">
        <v>334</v>
      </c>
      <c r="J17" s="5">
        <v>1</v>
      </c>
      <c r="K17" s="5" t="s">
        <v>335</v>
      </c>
      <c r="L17" s="5" t="s">
        <v>336</v>
      </c>
      <c r="M17" s="26">
        <v>0.5</v>
      </c>
      <c r="N17" s="26">
        <v>0.5</v>
      </c>
      <c r="O17" s="7" t="s">
        <v>115</v>
      </c>
      <c r="P17" s="7" t="s">
        <v>115</v>
      </c>
      <c r="Q17" s="10">
        <v>1</v>
      </c>
    </row>
    <row r="18" spans="1:17" ht="122.25" customHeight="1" x14ac:dyDescent="0.25">
      <c r="A18" s="5" t="s">
        <v>333</v>
      </c>
      <c r="B18" s="5" t="s">
        <v>23</v>
      </c>
      <c r="C18" s="5" t="s">
        <v>578</v>
      </c>
      <c r="D18" s="5" t="s">
        <v>25</v>
      </c>
      <c r="E18" s="5" t="s">
        <v>26</v>
      </c>
      <c r="F18" s="5" t="s">
        <v>48</v>
      </c>
      <c r="G18" s="5" t="s">
        <v>579</v>
      </c>
      <c r="H18" s="5" t="s">
        <v>553</v>
      </c>
      <c r="I18" s="5" t="s">
        <v>337</v>
      </c>
      <c r="J18" s="5" t="s">
        <v>338</v>
      </c>
      <c r="K18" s="5" t="s">
        <v>339</v>
      </c>
      <c r="L18" s="5" t="s">
        <v>340</v>
      </c>
      <c r="M18" s="6">
        <v>0.7</v>
      </c>
      <c r="N18" s="6">
        <v>0.9</v>
      </c>
      <c r="O18" s="6">
        <v>0.9</v>
      </c>
      <c r="P18" s="6">
        <v>0.9</v>
      </c>
      <c r="Q18" s="6">
        <v>0.85</v>
      </c>
    </row>
    <row r="19" spans="1:17" ht="122.25" customHeight="1" x14ac:dyDescent="0.25">
      <c r="A19" s="5" t="s">
        <v>333</v>
      </c>
      <c r="B19" s="5" t="s">
        <v>23</v>
      </c>
      <c r="C19" s="5" t="s">
        <v>24</v>
      </c>
      <c r="D19" s="5" t="s">
        <v>25</v>
      </c>
      <c r="E19" s="5" t="s">
        <v>26</v>
      </c>
      <c r="F19" s="5" t="s">
        <v>48</v>
      </c>
      <c r="G19" s="5" t="s">
        <v>122</v>
      </c>
      <c r="H19" s="5" t="s">
        <v>555</v>
      </c>
      <c r="I19" s="5" t="s">
        <v>341</v>
      </c>
      <c r="J19" s="5">
        <v>0</v>
      </c>
      <c r="K19" s="5" t="s">
        <v>342</v>
      </c>
      <c r="L19" s="5" t="s">
        <v>343</v>
      </c>
      <c r="M19" s="6">
        <v>0.3</v>
      </c>
      <c r="N19" s="6">
        <v>0.7</v>
      </c>
      <c r="O19" s="7" t="s">
        <v>115</v>
      </c>
      <c r="P19" s="7" t="s">
        <v>115</v>
      </c>
      <c r="Q19" s="6">
        <v>1</v>
      </c>
    </row>
    <row r="20" spans="1:17" s="95" customFormat="1" ht="122.25" customHeight="1" x14ac:dyDescent="0.25">
      <c r="A20" s="93" t="s">
        <v>333</v>
      </c>
      <c r="B20" s="93" t="s">
        <v>23</v>
      </c>
      <c r="C20" s="93" t="s">
        <v>24</v>
      </c>
      <c r="D20" s="93" t="s">
        <v>25</v>
      </c>
      <c r="E20" s="93" t="s">
        <v>26</v>
      </c>
      <c r="F20" s="93" t="s">
        <v>48</v>
      </c>
      <c r="G20" s="93" t="s">
        <v>122</v>
      </c>
      <c r="H20" s="93" t="s">
        <v>556</v>
      </c>
      <c r="I20" s="96" t="s">
        <v>341</v>
      </c>
      <c r="J20" s="93">
        <v>0</v>
      </c>
      <c r="K20" s="93" t="s">
        <v>344</v>
      </c>
      <c r="L20" s="93" t="s">
        <v>345</v>
      </c>
      <c r="M20" s="100" t="s">
        <v>115</v>
      </c>
      <c r="N20" s="100" t="s">
        <v>115</v>
      </c>
      <c r="O20" s="105">
        <v>1</v>
      </c>
      <c r="P20" s="105">
        <v>1</v>
      </c>
      <c r="Q20" s="105">
        <v>1</v>
      </c>
    </row>
    <row r="21" spans="1:17" ht="122.25" customHeight="1" x14ac:dyDescent="0.25">
      <c r="A21" s="5" t="s">
        <v>346</v>
      </c>
      <c r="B21" s="5" t="s">
        <v>347</v>
      </c>
      <c r="C21" s="5" t="s">
        <v>96</v>
      </c>
      <c r="D21" s="5" t="s">
        <v>97</v>
      </c>
      <c r="E21" s="5" t="s">
        <v>47</v>
      </c>
      <c r="F21" s="5" t="s">
        <v>48</v>
      </c>
      <c r="G21" s="5" t="s">
        <v>65</v>
      </c>
      <c r="H21" s="5" t="s">
        <v>556</v>
      </c>
      <c r="I21" s="5" t="s">
        <v>348</v>
      </c>
      <c r="J21" s="5">
        <v>0</v>
      </c>
      <c r="K21" s="5" t="s">
        <v>547</v>
      </c>
      <c r="L21" s="5" t="s">
        <v>349</v>
      </c>
      <c r="M21" s="6">
        <v>0.1</v>
      </c>
      <c r="N21" s="6">
        <v>0.3</v>
      </c>
      <c r="O21" s="6">
        <v>0.3</v>
      </c>
      <c r="P21" s="6">
        <v>0.3</v>
      </c>
      <c r="Q21" s="6">
        <v>1</v>
      </c>
    </row>
    <row r="22" spans="1:17" ht="122.25" customHeight="1" x14ac:dyDescent="0.25">
      <c r="A22" s="5" t="s">
        <v>346</v>
      </c>
      <c r="B22" s="5" t="s">
        <v>350</v>
      </c>
      <c r="C22" s="5" t="s">
        <v>351</v>
      </c>
      <c r="D22" s="5" t="s">
        <v>352</v>
      </c>
      <c r="E22" s="5" t="s">
        <v>353</v>
      </c>
      <c r="F22" s="5" t="s">
        <v>48</v>
      </c>
      <c r="G22" s="5" t="s">
        <v>116</v>
      </c>
      <c r="H22" s="5" t="s">
        <v>556</v>
      </c>
      <c r="I22" s="5" t="s">
        <v>354</v>
      </c>
      <c r="J22" s="5">
        <v>0</v>
      </c>
      <c r="K22" s="5" t="s">
        <v>355</v>
      </c>
      <c r="L22" s="5" t="s">
        <v>355</v>
      </c>
      <c r="M22" s="10">
        <v>1</v>
      </c>
      <c r="N22" s="10">
        <v>0.2</v>
      </c>
      <c r="O22" s="10">
        <v>0.3</v>
      </c>
      <c r="P22" s="10">
        <v>0.4</v>
      </c>
      <c r="Q22" s="10">
        <v>1</v>
      </c>
    </row>
    <row r="23" spans="1:17" s="95" customFormat="1" ht="122.25" customHeight="1" x14ac:dyDescent="0.25">
      <c r="A23" s="93" t="s">
        <v>346</v>
      </c>
      <c r="B23" s="93" t="s">
        <v>350</v>
      </c>
      <c r="C23" s="93" t="s">
        <v>351</v>
      </c>
      <c r="D23" s="93" t="s">
        <v>352</v>
      </c>
      <c r="E23" s="93" t="s">
        <v>353</v>
      </c>
      <c r="F23" s="93" t="s">
        <v>48</v>
      </c>
      <c r="G23" s="93" t="s">
        <v>116</v>
      </c>
      <c r="H23" s="93" t="s">
        <v>556</v>
      </c>
      <c r="I23" s="93" t="s">
        <v>354</v>
      </c>
      <c r="J23" s="93">
        <v>0</v>
      </c>
      <c r="K23" s="93" t="s">
        <v>356</v>
      </c>
      <c r="L23" s="93" t="s">
        <v>357</v>
      </c>
      <c r="M23" s="101">
        <v>0</v>
      </c>
      <c r="N23" s="101">
        <v>0.5</v>
      </c>
      <c r="O23" s="101">
        <v>0.5</v>
      </c>
      <c r="P23" s="101">
        <v>0</v>
      </c>
      <c r="Q23" s="101">
        <v>1</v>
      </c>
    </row>
    <row r="24" spans="1:17" ht="122.25" customHeight="1" x14ac:dyDescent="0.25">
      <c r="A24" s="5" t="s">
        <v>346</v>
      </c>
      <c r="B24" s="5" t="s">
        <v>23</v>
      </c>
      <c r="C24" s="5" t="s">
        <v>24</v>
      </c>
      <c r="D24" s="5" t="s">
        <v>25</v>
      </c>
      <c r="E24" s="5" t="s">
        <v>26</v>
      </c>
      <c r="F24" s="5" t="s">
        <v>27</v>
      </c>
      <c r="G24" s="5" t="s">
        <v>28</v>
      </c>
      <c r="H24" s="5" t="s">
        <v>558</v>
      </c>
      <c r="I24" s="5" t="s">
        <v>358</v>
      </c>
      <c r="J24" s="29">
        <v>0.19689999999999999</v>
      </c>
      <c r="K24" s="5" t="s">
        <v>359</v>
      </c>
      <c r="L24" s="5" t="s">
        <v>360</v>
      </c>
      <c r="M24" s="30">
        <v>0.2074</v>
      </c>
      <c r="N24" s="30">
        <v>0.20799999999999999</v>
      </c>
      <c r="O24" s="30">
        <v>0.20899999999999999</v>
      </c>
      <c r="P24" s="6">
        <v>0.21</v>
      </c>
      <c r="Q24" s="6">
        <v>0.21</v>
      </c>
    </row>
    <row r="25" spans="1:17" s="95" customFormat="1" ht="122.25" customHeight="1" x14ac:dyDescent="0.25">
      <c r="A25" s="93" t="s">
        <v>346</v>
      </c>
      <c r="B25" s="93" t="s">
        <v>23</v>
      </c>
      <c r="C25" s="93" t="s">
        <v>24</v>
      </c>
      <c r="D25" s="93" t="s">
        <v>25</v>
      </c>
      <c r="E25" s="93" t="s">
        <v>26</v>
      </c>
      <c r="F25" s="93" t="s">
        <v>27</v>
      </c>
      <c r="G25" s="93" t="s">
        <v>28</v>
      </c>
      <c r="H25" s="93" t="s">
        <v>558</v>
      </c>
      <c r="I25" s="93" t="s">
        <v>358</v>
      </c>
      <c r="J25" s="102">
        <f>17/18</f>
        <v>0.94444444444444442</v>
      </c>
      <c r="K25" s="93" t="s">
        <v>361</v>
      </c>
      <c r="L25" s="93" t="s">
        <v>362</v>
      </c>
      <c r="M25" s="101" t="s">
        <v>363</v>
      </c>
      <c r="N25" s="101" t="s">
        <v>364</v>
      </c>
      <c r="O25" s="101" t="s">
        <v>365</v>
      </c>
      <c r="P25" s="101">
        <v>1</v>
      </c>
      <c r="Q25" s="101">
        <v>1</v>
      </c>
    </row>
    <row r="26" spans="1:17" ht="122.25" customHeight="1" x14ac:dyDescent="0.25">
      <c r="A26" s="5" t="s">
        <v>346</v>
      </c>
      <c r="B26" s="5" t="s">
        <v>23</v>
      </c>
      <c r="C26" s="5" t="s">
        <v>24</v>
      </c>
      <c r="D26" s="5" t="s">
        <v>25</v>
      </c>
      <c r="E26" s="5" t="s">
        <v>26</v>
      </c>
      <c r="F26" s="5" t="s">
        <v>48</v>
      </c>
      <c r="G26" s="5" t="s">
        <v>65</v>
      </c>
      <c r="H26" s="5" t="s">
        <v>553</v>
      </c>
      <c r="I26" s="5" t="s">
        <v>366</v>
      </c>
      <c r="J26" s="5">
        <v>0</v>
      </c>
      <c r="K26" s="5" t="s">
        <v>367</v>
      </c>
      <c r="L26" s="5" t="s">
        <v>368</v>
      </c>
      <c r="M26" s="7">
        <v>1</v>
      </c>
      <c r="N26" s="7">
        <v>1</v>
      </c>
      <c r="O26" s="7">
        <v>2</v>
      </c>
      <c r="P26" s="7">
        <v>0</v>
      </c>
      <c r="Q26" s="7">
        <v>4</v>
      </c>
    </row>
    <row r="27" spans="1:17" ht="122.25" customHeight="1" x14ac:dyDescent="0.25">
      <c r="A27" s="5" t="s">
        <v>346</v>
      </c>
      <c r="B27" s="5" t="s">
        <v>23</v>
      </c>
      <c r="C27" s="5" t="s">
        <v>24</v>
      </c>
      <c r="D27" s="5" t="s">
        <v>25</v>
      </c>
      <c r="E27" s="5" t="s">
        <v>26</v>
      </c>
      <c r="F27" s="5" t="s">
        <v>128</v>
      </c>
      <c r="G27" s="5" t="s">
        <v>129</v>
      </c>
      <c r="H27" s="5" t="s">
        <v>556</v>
      </c>
      <c r="I27" s="5" t="s">
        <v>369</v>
      </c>
      <c r="J27" s="5">
        <v>1.3</v>
      </c>
      <c r="K27" s="5" t="s">
        <v>370</v>
      </c>
      <c r="L27" s="5" t="s">
        <v>371</v>
      </c>
      <c r="M27" s="7">
        <v>0</v>
      </c>
      <c r="N27" s="7">
        <v>1.5</v>
      </c>
      <c r="O27" s="7">
        <v>2</v>
      </c>
      <c r="P27" s="7">
        <v>3</v>
      </c>
      <c r="Q27" s="7">
        <v>3</v>
      </c>
    </row>
    <row r="28" spans="1:17" ht="122.25" customHeight="1" x14ac:dyDescent="0.25">
      <c r="A28" s="5" t="s">
        <v>346</v>
      </c>
      <c r="B28" s="5" t="s">
        <v>372</v>
      </c>
      <c r="C28" s="5" t="s">
        <v>24</v>
      </c>
      <c r="D28" s="5" t="s">
        <v>25</v>
      </c>
      <c r="E28" s="5" t="s">
        <v>26</v>
      </c>
      <c r="F28" s="5" t="s">
        <v>48</v>
      </c>
      <c r="G28" s="5" t="s">
        <v>65</v>
      </c>
      <c r="H28" s="5" t="s">
        <v>553</v>
      </c>
      <c r="I28" s="5" t="s">
        <v>373</v>
      </c>
      <c r="J28" s="28">
        <v>0.72</v>
      </c>
      <c r="K28" s="5" t="s">
        <v>374</v>
      </c>
      <c r="L28" s="5" t="s">
        <v>375</v>
      </c>
      <c r="M28" s="6">
        <v>0.72</v>
      </c>
      <c r="N28" s="6">
        <v>0.73</v>
      </c>
      <c r="O28" s="6">
        <v>0.74</v>
      </c>
      <c r="P28" s="6">
        <v>0.75</v>
      </c>
      <c r="Q28" s="6">
        <v>0.75</v>
      </c>
    </row>
    <row r="29" spans="1:17" s="95" customFormat="1" ht="122.25" customHeight="1" x14ac:dyDescent="0.25">
      <c r="A29" s="93" t="s">
        <v>346</v>
      </c>
      <c r="B29" s="93" t="s">
        <v>372</v>
      </c>
      <c r="C29" s="93" t="s">
        <v>24</v>
      </c>
      <c r="D29" s="93" t="s">
        <v>25</v>
      </c>
      <c r="E29" s="93" t="s">
        <v>26</v>
      </c>
      <c r="F29" s="93" t="s">
        <v>48</v>
      </c>
      <c r="G29" s="93" t="s">
        <v>65</v>
      </c>
      <c r="H29" s="93" t="s">
        <v>553</v>
      </c>
      <c r="I29" s="93" t="s">
        <v>373</v>
      </c>
      <c r="J29" s="103">
        <v>1.7000000000000001E-2</v>
      </c>
      <c r="K29" s="93" t="s">
        <v>376</v>
      </c>
      <c r="L29" s="93" t="s">
        <v>377</v>
      </c>
      <c r="M29" s="104">
        <v>1.6E-2</v>
      </c>
      <c r="N29" s="104">
        <v>1.4E-2</v>
      </c>
      <c r="O29" s="104">
        <v>1.2E-2</v>
      </c>
      <c r="P29" s="101">
        <v>0.01</v>
      </c>
      <c r="Q29" s="101">
        <v>0.01</v>
      </c>
    </row>
    <row r="30" spans="1:17" s="95" customFormat="1" ht="122.25" customHeight="1" x14ac:dyDescent="0.25">
      <c r="A30" s="93" t="s">
        <v>346</v>
      </c>
      <c r="B30" s="93" t="s">
        <v>23</v>
      </c>
      <c r="C30" s="93" t="s">
        <v>24</v>
      </c>
      <c r="D30" s="93" t="s">
        <v>25</v>
      </c>
      <c r="E30" s="93" t="s">
        <v>26</v>
      </c>
      <c r="F30" s="93" t="s">
        <v>48</v>
      </c>
      <c r="G30" s="93" t="s">
        <v>65</v>
      </c>
      <c r="H30" s="93" t="s">
        <v>553</v>
      </c>
      <c r="I30" s="93" t="s">
        <v>373</v>
      </c>
      <c r="J30" s="93">
        <v>0</v>
      </c>
      <c r="K30" s="93" t="s">
        <v>378</v>
      </c>
      <c r="L30" s="93" t="s">
        <v>379</v>
      </c>
      <c r="M30" s="105">
        <v>1</v>
      </c>
      <c r="N30" s="105">
        <v>1</v>
      </c>
      <c r="O30" s="105">
        <v>1</v>
      </c>
      <c r="P30" s="105">
        <v>1</v>
      </c>
      <c r="Q30" s="105">
        <v>4</v>
      </c>
    </row>
    <row r="31" spans="1:17" ht="122.25" customHeight="1" x14ac:dyDescent="0.25">
      <c r="A31" s="5" t="s">
        <v>380</v>
      </c>
      <c r="B31" s="5" t="s">
        <v>23</v>
      </c>
      <c r="C31" s="5" t="s">
        <v>24</v>
      </c>
      <c r="D31" s="5" t="s">
        <v>25</v>
      </c>
      <c r="E31" s="5" t="s">
        <v>26</v>
      </c>
      <c r="F31" s="5" t="s">
        <v>27</v>
      </c>
      <c r="G31" s="5" t="s">
        <v>144</v>
      </c>
      <c r="H31" s="5" t="s">
        <v>553</v>
      </c>
      <c r="I31" s="5" t="s">
        <v>381</v>
      </c>
      <c r="J31" s="28">
        <v>0.94</v>
      </c>
      <c r="K31" s="5" t="s">
        <v>382</v>
      </c>
      <c r="L31" s="5" t="s">
        <v>383</v>
      </c>
      <c r="M31" s="6">
        <v>0.94</v>
      </c>
      <c r="N31" s="6">
        <v>0.96</v>
      </c>
      <c r="O31" s="6">
        <v>0.98</v>
      </c>
      <c r="P31" s="6">
        <v>1</v>
      </c>
      <c r="Q31" s="6">
        <v>1</v>
      </c>
    </row>
    <row r="32" spans="1:17" s="95" customFormat="1" ht="122.25" customHeight="1" x14ac:dyDescent="0.25">
      <c r="A32" s="93" t="s">
        <v>380</v>
      </c>
      <c r="B32" s="93" t="s">
        <v>23</v>
      </c>
      <c r="C32" s="93" t="s">
        <v>24</v>
      </c>
      <c r="D32" s="93" t="s">
        <v>25</v>
      </c>
      <c r="E32" s="93" t="s">
        <v>26</v>
      </c>
      <c r="F32" s="93" t="s">
        <v>27</v>
      </c>
      <c r="G32" s="93" t="s">
        <v>144</v>
      </c>
      <c r="H32" s="93" t="s">
        <v>553</v>
      </c>
      <c r="I32" s="93" t="s">
        <v>381</v>
      </c>
      <c r="J32" s="116">
        <v>6</v>
      </c>
      <c r="K32" s="93" t="s">
        <v>384</v>
      </c>
      <c r="L32" s="93" t="s">
        <v>385</v>
      </c>
      <c r="M32" s="100">
        <v>9</v>
      </c>
      <c r="N32" s="100">
        <v>9</v>
      </c>
      <c r="O32" s="100">
        <v>9</v>
      </c>
      <c r="P32" s="100">
        <v>9</v>
      </c>
      <c r="Q32" s="100">
        <v>36</v>
      </c>
    </row>
    <row r="33" spans="1:17" ht="122.25" customHeight="1" x14ac:dyDescent="0.25">
      <c r="A33" s="5" t="s">
        <v>380</v>
      </c>
      <c r="B33" s="5" t="s">
        <v>23</v>
      </c>
      <c r="C33" s="5" t="s">
        <v>24</v>
      </c>
      <c r="D33" s="5" t="s">
        <v>25</v>
      </c>
      <c r="E33" s="5" t="s">
        <v>26</v>
      </c>
      <c r="F33" s="5" t="s">
        <v>48</v>
      </c>
      <c r="G33" s="5" t="s">
        <v>65</v>
      </c>
      <c r="H33" s="5" t="s">
        <v>553</v>
      </c>
      <c r="I33" s="5" t="s">
        <v>386</v>
      </c>
      <c r="J33" s="5">
        <v>0</v>
      </c>
      <c r="K33" s="5" t="s">
        <v>387</v>
      </c>
      <c r="L33" s="5" t="s">
        <v>388</v>
      </c>
      <c r="M33" s="7">
        <v>1</v>
      </c>
      <c r="N33" s="7">
        <v>0</v>
      </c>
      <c r="O33" s="7">
        <v>0</v>
      </c>
      <c r="P33" s="7">
        <v>0</v>
      </c>
      <c r="Q33" s="7">
        <v>1</v>
      </c>
    </row>
    <row r="34" spans="1:17" s="95" customFormat="1" ht="122.25" customHeight="1" x14ac:dyDescent="0.25">
      <c r="A34" s="93" t="s">
        <v>380</v>
      </c>
      <c r="B34" s="93" t="s">
        <v>23</v>
      </c>
      <c r="C34" s="93" t="s">
        <v>24</v>
      </c>
      <c r="D34" s="93" t="s">
        <v>25</v>
      </c>
      <c r="E34" s="93" t="s">
        <v>26</v>
      </c>
      <c r="F34" s="93" t="s">
        <v>48</v>
      </c>
      <c r="G34" s="93" t="s">
        <v>65</v>
      </c>
      <c r="H34" s="93" t="s">
        <v>553</v>
      </c>
      <c r="I34" s="93" t="s">
        <v>386</v>
      </c>
      <c r="J34" s="93">
        <v>0</v>
      </c>
      <c r="K34" s="93" t="s">
        <v>389</v>
      </c>
      <c r="L34" s="93" t="s">
        <v>390</v>
      </c>
      <c r="M34" s="100">
        <v>0</v>
      </c>
      <c r="N34" s="100">
        <v>200</v>
      </c>
      <c r="O34" s="100">
        <v>200</v>
      </c>
      <c r="P34" s="100">
        <v>200</v>
      </c>
      <c r="Q34" s="100">
        <v>600</v>
      </c>
    </row>
    <row r="35" spans="1:17" ht="122.25" customHeight="1" x14ac:dyDescent="0.25">
      <c r="A35" s="5" t="s">
        <v>380</v>
      </c>
      <c r="B35" s="5" t="s">
        <v>23</v>
      </c>
      <c r="C35" s="5" t="s">
        <v>24</v>
      </c>
      <c r="D35" s="5" t="s">
        <v>25</v>
      </c>
      <c r="E35" s="5" t="s">
        <v>26</v>
      </c>
      <c r="F35" s="5" t="s">
        <v>27</v>
      </c>
      <c r="G35" s="5" t="s">
        <v>28</v>
      </c>
      <c r="H35" s="5" t="s">
        <v>558</v>
      </c>
      <c r="I35" s="5" t="s">
        <v>391</v>
      </c>
      <c r="J35" s="5">
        <v>155.19999999999999</v>
      </c>
      <c r="K35" s="5" t="s">
        <v>392</v>
      </c>
      <c r="L35" s="5" t="s">
        <v>393</v>
      </c>
      <c r="M35" s="7">
        <v>140</v>
      </c>
      <c r="N35" s="7">
        <v>124</v>
      </c>
      <c r="O35" s="7">
        <v>107</v>
      </c>
      <c r="P35" s="7">
        <v>90</v>
      </c>
      <c r="Q35" s="7">
        <v>90</v>
      </c>
    </row>
    <row r="36" spans="1:17" s="95" customFormat="1" ht="122.25" customHeight="1" x14ac:dyDescent="0.25">
      <c r="A36" s="93" t="s">
        <v>380</v>
      </c>
      <c r="B36" s="93" t="s">
        <v>23</v>
      </c>
      <c r="C36" s="93" t="s">
        <v>24</v>
      </c>
      <c r="D36" s="93" t="s">
        <v>25</v>
      </c>
      <c r="E36" s="93" t="s">
        <v>26</v>
      </c>
      <c r="F36" s="93" t="s">
        <v>27</v>
      </c>
      <c r="G36" s="93" t="s">
        <v>28</v>
      </c>
      <c r="H36" s="93" t="s">
        <v>558</v>
      </c>
      <c r="I36" s="93" t="s">
        <v>391</v>
      </c>
      <c r="J36" s="93">
        <v>1.0900000000000001</v>
      </c>
      <c r="K36" s="93" t="s">
        <v>394</v>
      </c>
      <c r="L36" s="93" t="s">
        <v>395</v>
      </c>
      <c r="M36" s="100" t="s">
        <v>396</v>
      </c>
      <c r="N36" s="100" t="s">
        <v>396</v>
      </c>
      <c r="O36" s="100" t="s">
        <v>396</v>
      </c>
      <c r="P36" s="100" t="s">
        <v>396</v>
      </c>
      <c r="Q36" s="100" t="s">
        <v>396</v>
      </c>
    </row>
    <row r="37" spans="1:17" ht="122.25" customHeight="1" x14ac:dyDescent="0.25">
      <c r="A37" s="5" t="s">
        <v>380</v>
      </c>
      <c r="B37" s="5" t="s">
        <v>23</v>
      </c>
      <c r="C37" s="5" t="s">
        <v>24</v>
      </c>
      <c r="D37" s="5" t="s">
        <v>25</v>
      </c>
      <c r="E37" s="5" t="s">
        <v>26</v>
      </c>
      <c r="F37" s="5" t="s">
        <v>397</v>
      </c>
      <c r="G37" s="5" t="s">
        <v>398</v>
      </c>
      <c r="H37" s="5" t="s">
        <v>556</v>
      </c>
      <c r="I37" s="5" t="s">
        <v>399</v>
      </c>
      <c r="J37" s="5">
        <v>1</v>
      </c>
      <c r="K37" s="5" t="s">
        <v>400</v>
      </c>
      <c r="L37" s="5" t="s">
        <v>401</v>
      </c>
      <c r="M37" s="7">
        <v>0</v>
      </c>
      <c r="N37" s="7">
        <v>1</v>
      </c>
      <c r="O37" s="7">
        <v>0</v>
      </c>
      <c r="P37" s="7">
        <v>1</v>
      </c>
      <c r="Q37" s="7">
        <v>2</v>
      </c>
    </row>
    <row r="38" spans="1:17" ht="122.25" customHeight="1" x14ac:dyDescent="0.25">
      <c r="A38" s="5" t="s">
        <v>402</v>
      </c>
      <c r="B38" s="5" t="s">
        <v>23</v>
      </c>
      <c r="C38" s="5" t="s">
        <v>24</v>
      </c>
      <c r="D38" s="5" t="s">
        <v>25</v>
      </c>
      <c r="E38" s="5" t="s">
        <v>26</v>
      </c>
      <c r="F38" s="5" t="s">
        <v>397</v>
      </c>
      <c r="G38" s="5" t="s">
        <v>398</v>
      </c>
      <c r="H38" s="5" t="s">
        <v>553</v>
      </c>
      <c r="I38" s="5" t="s">
        <v>403</v>
      </c>
      <c r="J38" s="5">
        <v>0</v>
      </c>
      <c r="K38" s="5" t="s">
        <v>404</v>
      </c>
      <c r="L38" s="5" t="s">
        <v>405</v>
      </c>
      <c r="M38" s="6">
        <v>0.9</v>
      </c>
      <c r="N38" s="7" t="s">
        <v>115</v>
      </c>
      <c r="O38" s="7" t="s">
        <v>115</v>
      </c>
      <c r="P38" s="7" t="s">
        <v>115</v>
      </c>
      <c r="Q38" s="6">
        <v>0.9</v>
      </c>
    </row>
    <row r="39" spans="1:17" ht="122.25" customHeight="1" x14ac:dyDescent="0.25">
      <c r="A39" s="5" t="s">
        <v>402</v>
      </c>
      <c r="B39" s="5" t="s">
        <v>23</v>
      </c>
      <c r="C39" s="5" t="s">
        <v>24</v>
      </c>
      <c r="D39" s="5" t="s">
        <v>25</v>
      </c>
      <c r="E39" s="5" t="s">
        <v>26</v>
      </c>
      <c r="F39" s="5" t="s">
        <v>397</v>
      </c>
      <c r="G39" s="5" t="s">
        <v>398</v>
      </c>
      <c r="H39" s="5" t="s">
        <v>553</v>
      </c>
      <c r="I39" s="5" t="s">
        <v>403</v>
      </c>
      <c r="J39" s="5">
        <v>0</v>
      </c>
      <c r="K39" s="5" t="s">
        <v>406</v>
      </c>
      <c r="L39" s="5" t="s">
        <v>407</v>
      </c>
      <c r="M39" s="7">
        <v>0</v>
      </c>
      <c r="N39" s="7">
        <v>13</v>
      </c>
      <c r="O39" s="7">
        <v>1</v>
      </c>
      <c r="P39" s="11">
        <v>1</v>
      </c>
      <c r="Q39" s="11">
        <v>15</v>
      </c>
    </row>
    <row r="40" spans="1:17" ht="122.25" customHeight="1" x14ac:dyDescent="0.25">
      <c r="A40" s="5" t="s">
        <v>402</v>
      </c>
      <c r="B40" s="5" t="s">
        <v>23</v>
      </c>
      <c r="C40" s="5" t="s">
        <v>24</v>
      </c>
      <c r="D40" s="5" t="s">
        <v>25</v>
      </c>
      <c r="E40" s="5" t="s">
        <v>26</v>
      </c>
      <c r="F40" s="5" t="s">
        <v>397</v>
      </c>
      <c r="G40" s="5" t="s">
        <v>398</v>
      </c>
      <c r="H40" s="5" t="s">
        <v>554</v>
      </c>
      <c r="I40" s="5" t="s">
        <v>408</v>
      </c>
      <c r="J40" s="5">
        <v>17</v>
      </c>
      <c r="K40" s="5" t="s">
        <v>409</v>
      </c>
      <c r="L40" s="5" t="s">
        <v>410</v>
      </c>
      <c r="M40" s="7">
        <v>3</v>
      </c>
      <c r="N40" s="7">
        <v>3</v>
      </c>
      <c r="O40" s="7">
        <v>3</v>
      </c>
      <c r="P40" s="7">
        <v>3</v>
      </c>
      <c r="Q40" s="7">
        <v>12</v>
      </c>
    </row>
    <row r="41" spans="1:17" ht="122.25" customHeight="1" x14ac:dyDescent="0.25">
      <c r="A41" s="5" t="s">
        <v>411</v>
      </c>
      <c r="B41" s="9" t="s">
        <v>372</v>
      </c>
      <c r="C41" s="9" t="s">
        <v>24</v>
      </c>
      <c r="D41" s="9" t="s">
        <v>25</v>
      </c>
      <c r="E41" s="9" t="s">
        <v>26</v>
      </c>
      <c r="F41" s="9" t="s">
        <v>48</v>
      </c>
      <c r="G41" s="9" t="s">
        <v>122</v>
      </c>
      <c r="H41" s="5" t="s">
        <v>555</v>
      </c>
      <c r="I41" s="5" t="s">
        <v>412</v>
      </c>
      <c r="J41" s="24">
        <v>0</v>
      </c>
      <c r="K41" s="5" t="s">
        <v>413</v>
      </c>
      <c r="L41" s="5" t="s">
        <v>414</v>
      </c>
      <c r="M41" s="8">
        <v>0.05</v>
      </c>
      <c r="N41" s="8">
        <v>0.25</v>
      </c>
      <c r="O41" s="8">
        <v>0.2</v>
      </c>
      <c r="P41" s="8">
        <v>0.2</v>
      </c>
      <c r="Q41" s="8">
        <v>0.8</v>
      </c>
    </row>
    <row r="42" spans="1:17" ht="122.25" customHeight="1" x14ac:dyDescent="0.25">
      <c r="A42" s="5" t="s">
        <v>411</v>
      </c>
      <c r="B42" s="9" t="s">
        <v>23</v>
      </c>
      <c r="C42" s="9" t="s">
        <v>24</v>
      </c>
      <c r="D42" s="9" t="s">
        <v>25</v>
      </c>
      <c r="E42" s="9" t="s">
        <v>26</v>
      </c>
      <c r="F42" s="9" t="s">
        <v>48</v>
      </c>
      <c r="G42" s="9" t="s">
        <v>116</v>
      </c>
      <c r="H42" s="5" t="s">
        <v>556</v>
      </c>
      <c r="I42" s="5" t="s">
        <v>415</v>
      </c>
      <c r="J42" s="24">
        <v>0</v>
      </c>
      <c r="K42" s="5" t="s">
        <v>416</v>
      </c>
      <c r="L42" s="5" t="s">
        <v>417</v>
      </c>
      <c r="M42" s="8">
        <v>0</v>
      </c>
      <c r="N42" s="8">
        <v>0.25</v>
      </c>
      <c r="O42" s="8">
        <v>0.25</v>
      </c>
      <c r="P42" s="8">
        <v>0.25</v>
      </c>
      <c r="Q42" s="8">
        <v>1</v>
      </c>
    </row>
    <row r="43" spans="1:17" ht="122.25" customHeight="1" x14ac:dyDescent="0.25">
      <c r="A43" s="5" t="s">
        <v>411</v>
      </c>
      <c r="B43" s="9" t="s">
        <v>23</v>
      </c>
      <c r="C43" s="9" t="s">
        <v>24</v>
      </c>
      <c r="D43" s="9" t="s">
        <v>25</v>
      </c>
      <c r="E43" s="9" t="s">
        <v>26</v>
      </c>
      <c r="F43" s="9" t="s">
        <v>27</v>
      </c>
      <c r="G43" s="9" t="s">
        <v>28</v>
      </c>
      <c r="H43" s="9" t="s">
        <v>557</v>
      </c>
      <c r="I43" s="5" t="s">
        <v>418</v>
      </c>
      <c r="J43" s="24">
        <v>0.95</v>
      </c>
      <c r="K43" s="5" t="s">
        <v>419</v>
      </c>
      <c r="L43" s="5" t="s">
        <v>420</v>
      </c>
      <c r="M43" s="8">
        <v>1</v>
      </c>
      <c r="N43" s="8">
        <v>1</v>
      </c>
      <c r="O43" s="8">
        <v>1</v>
      </c>
      <c r="P43" s="8">
        <v>1</v>
      </c>
      <c r="Q43" s="8">
        <v>1</v>
      </c>
    </row>
    <row r="44" spans="1:17" ht="122.25" customHeight="1" x14ac:dyDescent="0.25">
      <c r="A44" s="5" t="s">
        <v>411</v>
      </c>
      <c r="B44" s="9" t="s">
        <v>23</v>
      </c>
      <c r="C44" s="9" t="s">
        <v>24</v>
      </c>
      <c r="D44" s="9" t="s">
        <v>25</v>
      </c>
      <c r="E44" s="9" t="s">
        <v>26</v>
      </c>
      <c r="F44" s="9" t="s">
        <v>48</v>
      </c>
      <c r="G44" s="9" t="s">
        <v>116</v>
      </c>
      <c r="H44" s="5" t="s">
        <v>558</v>
      </c>
      <c r="I44" s="5" t="s">
        <v>421</v>
      </c>
      <c r="J44" s="24" t="s">
        <v>422</v>
      </c>
      <c r="K44" s="5" t="s">
        <v>423</v>
      </c>
      <c r="L44" s="5" t="s">
        <v>424</v>
      </c>
      <c r="M44" s="8" t="s">
        <v>425</v>
      </c>
      <c r="N44" s="8" t="s">
        <v>426</v>
      </c>
      <c r="O44" s="8" t="s">
        <v>427</v>
      </c>
      <c r="P44" s="8" t="s">
        <v>428</v>
      </c>
      <c r="Q44" s="8" t="s">
        <v>428</v>
      </c>
    </row>
    <row r="45" spans="1:17" ht="122.25" customHeight="1" x14ac:dyDescent="0.25">
      <c r="A45" s="5" t="s">
        <v>429</v>
      </c>
      <c r="B45" s="5" t="s">
        <v>23</v>
      </c>
      <c r="C45" s="5" t="s">
        <v>91</v>
      </c>
      <c r="D45" s="5" t="s">
        <v>92</v>
      </c>
      <c r="E45" s="5" t="s">
        <v>26</v>
      </c>
      <c r="F45" s="5" t="s">
        <v>27</v>
      </c>
      <c r="G45" s="5" t="s">
        <v>28</v>
      </c>
      <c r="H45" s="5" t="s">
        <v>556</v>
      </c>
      <c r="I45" s="5" t="s">
        <v>430</v>
      </c>
      <c r="J45" s="32">
        <v>27200</v>
      </c>
      <c r="K45" s="5" t="s">
        <v>431</v>
      </c>
      <c r="L45" s="28" t="s">
        <v>432</v>
      </c>
      <c r="M45" s="33">
        <v>27200</v>
      </c>
      <c r="N45" s="33">
        <v>28613.200000000001</v>
      </c>
      <c r="O45" s="33">
        <v>30026.800000000003</v>
      </c>
      <c r="P45" s="33">
        <v>31440</v>
      </c>
      <c r="Q45" s="33">
        <v>117280</v>
      </c>
    </row>
    <row r="46" spans="1:17" s="95" customFormat="1" ht="122.25" customHeight="1" x14ac:dyDescent="0.25">
      <c r="A46" s="93" t="s">
        <v>429</v>
      </c>
      <c r="B46" s="93" t="s">
        <v>23</v>
      </c>
      <c r="C46" s="93" t="s">
        <v>91</v>
      </c>
      <c r="D46" s="93" t="s">
        <v>92</v>
      </c>
      <c r="E46" s="93" t="s">
        <v>26</v>
      </c>
      <c r="F46" s="93" t="s">
        <v>27</v>
      </c>
      <c r="G46" s="93" t="s">
        <v>28</v>
      </c>
      <c r="H46" s="93" t="s">
        <v>556</v>
      </c>
      <c r="I46" s="93" t="s">
        <v>430</v>
      </c>
      <c r="J46" s="120">
        <v>40800</v>
      </c>
      <c r="K46" s="93" t="s">
        <v>433</v>
      </c>
      <c r="L46" s="102" t="s">
        <v>434</v>
      </c>
      <c r="M46" s="121">
        <v>40800</v>
      </c>
      <c r="N46" s="121">
        <v>42919.8</v>
      </c>
      <c r="O46" s="121">
        <v>45040.2</v>
      </c>
      <c r="P46" s="121">
        <v>47160</v>
      </c>
      <c r="Q46" s="121">
        <v>175920</v>
      </c>
    </row>
    <row r="47" spans="1:17" s="95" customFormat="1" ht="122.25" customHeight="1" x14ac:dyDescent="0.25">
      <c r="A47" s="93" t="s">
        <v>429</v>
      </c>
      <c r="B47" s="93" t="s">
        <v>23</v>
      </c>
      <c r="C47" s="93" t="s">
        <v>91</v>
      </c>
      <c r="D47" s="93" t="s">
        <v>92</v>
      </c>
      <c r="E47" s="93" t="s">
        <v>26</v>
      </c>
      <c r="F47" s="93" t="s">
        <v>27</v>
      </c>
      <c r="G47" s="93" t="s">
        <v>28</v>
      </c>
      <c r="H47" s="93" t="s">
        <v>556</v>
      </c>
      <c r="I47" s="93" t="s">
        <v>430</v>
      </c>
      <c r="J47" s="96">
        <v>10</v>
      </c>
      <c r="K47" s="93" t="s">
        <v>435</v>
      </c>
      <c r="L47" s="102" t="s">
        <v>436</v>
      </c>
      <c r="M47" s="97">
        <v>10</v>
      </c>
      <c r="N47" s="97">
        <v>9</v>
      </c>
      <c r="O47" s="97">
        <v>7</v>
      </c>
      <c r="P47" s="97">
        <v>7</v>
      </c>
      <c r="Q47" s="97">
        <v>33</v>
      </c>
    </row>
    <row r="48" spans="1:17" ht="122.25" customHeight="1" x14ac:dyDescent="0.25">
      <c r="A48" s="5" t="s">
        <v>437</v>
      </c>
      <c r="B48" s="5" t="s">
        <v>23</v>
      </c>
      <c r="C48" s="5" t="s">
        <v>24</v>
      </c>
      <c r="D48" s="5" t="s">
        <v>25</v>
      </c>
      <c r="E48" s="5" t="s">
        <v>26</v>
      </c>
      <c r="F48" s="5" t="s">
        <v>48</v>
      </c>
      <c r="G48" s="5" t="s">
        <v>116</v>
      </c>
      <c r="H48" s="5" t="s">
        <v>556</v>
      </c>
      <c r="I48" s="5" t="s">
        <v>438</v>
      </c>
      <c r="J48" s="5">
        <v>11944</v>
      </c>
      <c r="K48" s="5" t="s">
        <v>439</v>
      </c>
      <c r="L48" s="5" t="s">
        <v>440</v>
      </c>
      <c r="M48" s="34">
        <v>12300</v>
      </c>
      <c r="N48" s="34">
        <f>M48*1.05</f>
        <v>12915</v>
      </c>
      <c r="O48" s="34">
        <v>13561</v>
      </c>
      <c r="P48" s="34">
        <f>O48*1.05</f>
        <v>14239.050000000001</v>
      </c>
      <c r="Q48" s="34">
        <f>SUM(M48:P48)</f>
        <v>53015.05</v>
      </c>
    </row>
    <row r="49" spans="1:17" s="95" customFormat="1" ht="122.25" customHeight="1" x14ac:dyDescent="0.25">
      <c r="A49" s="93" t="s">
        <v>437</v>
      </c>
      <c r="B49" s="93" t="s">
        <v>23</v>
      </c>
      <c r="C49" s="93" t="s">
        <v>24</v>
      </c>
      <c r="D49" s="93" t="s">
        <v>25</v>
      </c>
      <c r="E49" s="93" t="s">
        <v>26</v>
      </c>
      <c r="F49" s="93" t="s">
        <v>48</v>
      </c>
      <c r="G49" s="93" t="s">
        <v>116</v>
      </c>
      <c r="H49" s="93" t="s">
        <v>556</v>
      </c>
      <c r="I49" s="93" t="s">
        <v>438</v>
      </c>
      <c r="J49" s="93">
        <v>200</v>
      </c>
      <c r="K49" s="93" t="s">
        <v>441</v>
      </c>
      <c r="L49" s="93" t="s">
        <v>442</v>
      </c>
      <c r="M49" s="94">
        <v>210</v>
      </c>
      <c r="N49" s="94">
        <v>220</v>
      </c>
      <c r="O49" s="94">
        <v>231</v>
      </c>
      <c r="P49" s="94">
        <v>243</v>
      </c>
      <c r="Q49" s="94">
        <f>+M49+N49+O49+P49</f>
        <v>904</v>
      </c>
    </row>
    <row r="50" spans="1:17" s="95" customFormat="1" ht="122.25" customHeight="1" x14ac:dyDescent="0.25">
      <c r="A50" s="93" t="s">
        <v>437</v>
      </c>
      <c r="B50" s="93" t="s">
        <v>23</v>
      </c>
      <c r="C50" s="93" t="s">
        <v>24</v>
      </c>
      <c r="D50" s="93" t="s">
        <v>25</v>
      </c>
      <c r="E50" s="93" t="s">
        <v>26</v>
      </c>
      <c r="F50" s="93" t="s">
        <v>48</v>
      </c>
      <c r="G50" s="93" t="s">
        <v>116</v>
      </c>
      <c r="H50" s="93" t="s">
        <v>556</v>
      </c>
      <c r="I50" s="93" t="s">
        <v>438</v>
      </c>
      <c r="J50" s="93">
        <v>382</v>
      </c>
      <c r="K50" s="93" t="s">
        <v>443</v>
      </c>
      <c r="L50" s="93" t="s">
        <v>444</v>
      </c>
      <c r="M50" s="94">
        <v>401</v>
      </c>
      <c r="N50" s="94">
        <v>422</v>
      </c>
      <c r="O50" s="94">
        <v>442</v>
      </c>
      <c r="P50" s="94">
        <v>464</v>
      </c>
      <c r="Q50" s="94">
        <f>+M50+N50+O50+P50</f>
        <v>1729</v>
      </c>
    </row>
    <row r="51" spans="1:17" ht="122.25" customHeight="1" x14ac:dyDescent="0.25">
      <c r="A51" s="5" t="s">
        <v>437</v>
      </c>
      <c r="B51" s="5" t="s">
        <v>23</v>
      </c>
      <c r="C51" s="5" t="s">
        <v>24</v>
      </c>
      <c r="D51" s="5" t="s">
        <v>25</v>
      </c>
      <c r="E51" s="5" t="s">
        <v>445</v>
      </c>
      <c r="F51" s="5" t="s">
        <v>48</v>
      </c>
      <c r="G51" s="5" t="s">
        <v>116</v>
      </c>
      <c r="H51" s="5" t="s">
        <v>554</v>
      </c>
      <c r="I51" s="5" t="s">
        <v>548</v>
      </c>
      <c r="J51" s="5">
        <v>9175</v>
      </c>
      <c r="K51" s="5" t="s">
        <v>446</v>
      </c>
      <c r="L51" s="5" t="s">
        <v>447</v>
      </c>
      <c r="M51" s="34">
        <v>15937</v>
      </c>
      <c r="N51" s="34">
        <f t="shared" ref="N51:P52" si="0">M51*1.02</f>
        <v>16255.74</v>
      </c>
      <c r="O51" s="34">
        <f t="shared" si="0"/>
        <v>16580.854800000001</v>
      </c>
      <c r="P51" s="34">
        <f t="shared" si="0"/>
        <v>16912.471896000003</v>
      </c>
      <c r="Q51" s="34">
        <f>SUM(M51:P51)</f>
        <v>65686.066695999994</v>
      </c>
    </row>
    <row r="52" spans="1:17" s="95" customFormat="1" ht="122.25" customHeight="1" x14ac:dyDescent="0.25">
      <c r="A52" s="93" t="s">
        <v>437</v>
      </c>
      <c r="B52" s="93" t="s">
        <v>23</v>
      </c>
      <c r="C52" s="93" t="s">
        <v>24</v>
      </c>
      <c r="D52" s="93" t="s">
        <v>25</v>
      </c>
      <c r="E52" s="93" t="s">
        <v>445</v>
      </c>
      <c r="F52" s="93" t="s">
        <v>48</v>
      </c>
      <c r="G52" s="93" t="s">
        <v>116</v>
      </c>
      <c r="H52" s="93" t="s">
        <v>554</v>
      </c>
      <c r="I52" s="93" t="s">
        <v>548</v>
      </c>
      <c r="J52" s="93">
        <v>13689</v>
      </c>
      <c r="K52" s="93" t="s">
        <v>448</v>
      </c>
      <c r="L52" s="93" t="s">
        <v>449</v>
      </c>
      <c r="M52" s="94">
        <v>14123</v>
      </c>
      <c r="N52" s="94">
        <f t="shared" si="0"/>
        <v>14405.460000000001</v>
      </c>
      <c r="O52" s="94">
        <f t="shared" si="0"/>
        <v>14693.569200000002</v>
      </c>
      <c r="P52" s="94">
        <f t="shared" si="0"/>
        <v>14987.440584000002</v>
      </c>
      <c r="Q52" s="94">
        <f>SUM(M52:P52)</f>
        <v>58209.469784000008</v>
      </c>
    </row>
    <row r="53" spans="1:17" ht="122.25" customHeight="1" x14ac:dyDescent="0.25">
      <c r="A53" s="5" t="s">
        <v>437</v>
      </c>
      <c r="B53" s="9" t="s">
        <v>265</v>
      </c>
      <c r="C53" s="9" t="s">
        <v>266</v>
      </c>
      <c r="D53" s="9" t="s">
        <v>267</v>
      </c>
      <c r="E53" s="9" t="s">
        <v>278</v>
      </c>
      <c r="F53" s="9" t="s">
        <v>48</v>
      </c>
      <c r="G53" s="9" t="s">
        <v>116</v>
      </c>
      <c r="H53" s="5" t="s">
        <v>556</v>
      </c>
      <c r="I53" s="5" t="s">
        <v>450</v>
      </c>
      <c r="J53" s="5">
        <v>0</v>
      </c>
      <c r="K53" s="5" t="s">
        <v>451</v>
      </c>
      <c r="L53" s="5" t="s">
        <v>452</v>
      </c>
      <c r="M53" s="11">
        <v>1</v>
      </c>
      <c r="N53" s="11">
        <v>0</v>
      </c>
      <c r="O53" s="11">
        <v>0</v>
      </c>
      <c r="P53" s="11">
        <v>0</v>
      </c>
      <c r="Q53" s="11">
        <v>1</v>
      </c>
    </row>
    <row r="54" spans="1:17" ht="122.25" customHeight="1" x14ac:dyDescent="0.25">
      <c r="A54" s="5" t="s">
        <v>437</v>
      </c>
      <c r="B54" s="9" t="s">
        <v>265</v>
      </c>
      <c r="C54" s="9" t="s">
        <v>266</v>
      </c>
      <c r="D54" s="9" t="s">
        <v>267</v>
      </c>
      <c r="E54" s="9" t="s">
        <v>26</v>
      </c>
      <c r="F54" s="9" t="s">
        <v>48</v>
      </c>
      <c r="G54" s="9" t="s">
        <v>195</v>
      </c>
      <c r="H54" s="5" t="s">
        <v>556</v>
      </c>
      <c r="I54" s="5" t="s">
        <v>549</v>
      </c>
      <c r="J54" s="5">
        <v>1</v>
      </c>
      <c r="K54" s="5" t="s">
        <v>453</v>
      </c>
      <c r="L54" s="5" t="s">
        <v>454</v>
      </c>
      <c r="M54" s="11">
        <v>2</v>
      </c>
      <c r="N54" s="11">
        <v>2</v>
      </c>
      <c r="O54" s="11">
        <v>2</v>
      </c>
      <c r="P54" s="11">
        <v>2</v>
      </c>
      <c r="Q54" s="11">
        <f>SUM(M54:P54)</f>
        <v>8</v>
      </c>
    </row>
    <row r="55" spans="1:17" ht="122.25" customHeight="1" x14ac:dyDescent="0.25">
      <c r="A55" s="5" t="s">
        <v>437</v>
      </c>
      <c r="B55" s="9" t="s">
        <v>455</v>
      </c>
      <c r="C55" s="9" t="s">
        <v>266</v>
      </c>
      <c r="D55" s="9" t="s">
        <v>267</v>
      </c>
      <c r="E55" s="9" t="s">
        <v>26</v>
      </c>
      <c r="F55" s="9" t="s">
        <v>48</v>
      </c>
      <c r="G55" s="9" t="s">
        <v>116</v>
      </c>
      <c r="H55" s="5" t="s">
        <v>556</v>
      </c>
      <c r="I55" s="5" t="s">
        <v>456</v>
      </c>
      <c r="J55" s="5">
        <v>0</v>
      </c>
      <c r="K55" s="5" t="s">
        <v>457</v>
      </c>
      <c r="L55" s="5" t="s">
        <v>458</v>
      </c>
      <c r="M55" s="11">
        <v>2</v>
      </c>
      <c r="N55" s="11">
        <v>3</v>
      </c>
      <c r="O55" s="11">
        <v>4</v>
      </c>
      <c r="P55" s="11">
        <v>5</v>
      </c>
      <c r="Q55" s="25">
        <f>SUM(M55:P55)</f>
        <v>14</v>
      </c>
    </row>
    <row r="56" spans="1:17" ht="122.25" customHeight="1" x14ac:dyDescent="0.25">
      <c r="A56" s="5" t="s">
        <v>437</v>
      </c>
      <c r="B56" s="9" t="s">
        <v>455</v>
      </c>
      <c r="C56" s="9" t="s">
        <v>266</v>
      </c>
      <c r="D56" s="9" t="s">
        <v>267</v>
      </c>
      <c r="E56" s="9" t="s">
        <v>26</v>
      </c>
      <c r="F56" s="9" t="s">
        <v>48</v>
      </c>
      <c r="G56" s="9" t="s">
        <v>116</v>
      </c>
      <c r="H56" s="5" t="s">
        <v>556</v>
      </c>
      <c r="I56" s="5" t="s">
        <v>459</v>
      </c>
      <c r="J56" s="5">
        <v>21</v>
      </c>
      <c r="K56" s="5" t="s">
        <v>460</v>
      </c>
      <c r="L56" s="5" t="s">
        <v>461</v>
      </c>
      <c r="M56" s="25">
        <v>30</v>
      </c>
      <c r="N56" s="35">
        <f>M56*1.05</f>
        <v>31.5</v>
      </c>
      <c r="O56" s="25">
        <f>N56*1.05</f>
        <v>33.075000000000003</v>
      </c>
      <c r="P56" s="25">
        <f>O56*1.05</f>
        <v>34.728750000000005</v>
      </c>
      <c r="Q56" s="25">
        <f>SUM(M56:P56)</f>
        <v>129.30375000000001</v>
      </c>
    </row>
    <row r="57" spans="1:17" ht="122.25" customHeight="1" x14ac:dyDescent="0.25">
      <c r="A57" s="5" t="s">
        <v>437</v>
      </c>
      <c r="B57" s="5" t="s">
        <v>455</v>
      </c>
      <c r="C57" s="5" t="s">
        <v>266</v>
      </c>
      <c r="D57" s="5" t="s">
        <v>462</v>
      </c>
      <c r="E57" s="5" t="s">
        <v>26</v>
      </c>
      <c r="F57" s="5" t="s">
        <v>48</v>
      </c>
      <c r="G57" s="5" t="s">
        <v>116</v>
      </c>
      <c r="H57" s="5" t="s">
        <v>556</v>
      </c>
      <c r="I57" s="5" t="s">
        <v>550</v>
      </c>
      <c r="J57" s="9">
        <v>0</v>
      </c>
      <c r="K57" s="5" t="s">
        <v>463</v>
      </c>
      <c r="L57" s="5" t="s">
        <v>464</v>
      </c>
      <c r="M57" s="11">
        <v>5</v>
      </c>
      <c r="N57" s="11">
        <v>5</v>
      </c>
      <c r="O57" s="11">
        <v>5</v>
      </c>
      <c r="P57" s="11">
        <v>5</v>
      </c>
      <c r="Q57" s="25">
        <f>SUM(M57:P57)</f>
        <v>20</v>
      </c>
    </row>
    <row r="58" spans="1:17" s="95" customFormat="1" ht="122.25" customHeight="1" x14ac:dyDescent="0.25">
      <c r="A58" s="93" t="s">
        <v>437</v>
      </c>
      <c r="B58" s="93" t="s">
        <v>455</v>
      </c>
      <c r="C58" s="93" t="s">
        <v>266</v>
      </c>
      <c r="D58" s="93" t="s">
        <v>462</v>
      </c>
      <c r="E58" s="93" t="s">
        <v>26</v>
      </c>
      <c r="F58" s="93" t="s">
        <v>48</v>
      </c>
      <c r="G58" s="93" t="s">
        <v>116</v>
      </c>
      <c r="H58" s="93" t="s">
        <v>556</v>
      </c>
      <c r="I58" s="93" t="s">
        <v>550</v>
      </c>
      <c r="J58" s="96">
        <v>0</v>
      </c>
      <c r="K58" s="93" t="s">
        <v>465</v>
      </c>
      <c r="L58" s="93" t="s">
        <v>466</v>
      </c>
      <c r="M58" s="97">
        <v>1</v>
      </c>
      <c r="N58" s="97">
        <v>3</v>
      </c>
      <c r="O58" s="97">
        <v>3</v>
      </c>
      <c r="P58" s="97">
        <v>3</v>
      </c>
      <c r="Q58" s="97">
        <v>10</v>
      </c>
    </row>
    <row r="59" spans="1:17" ht="122.25" customHeight="1" x14ac:dyDescent="0.25">
      <c r="A59" s="5" t="s">
        <v>437</v>
      </c>
      <c r="B59" s="5" t="s">
        <v>372</v>
      </c>
      <c r="C59" s="5" t="s">
        <v>24</v>
      </c>
      <c r="D59" s="5" t="s">
        <v>25</v>
      </c>
      <c r="E59" s="5" t="s">
        <v>26</v>
      </c>
      <c r="F59" s="5" t="s">
        <v>397</v>
      </c>
      <c r="G59" s="5" t="s">
        <v>398</v>
      </c>
      <c r="H59" s="5" t="s">
        <v>556</v>
      </c>
      <c r="I59" s="5" t="s">
        <v>467</v>
      </c>
      <c r="J59" s="5" t="s">
        <v>468</v>
      </c>
      <c r="K59" s="5" t="s">
        <v>469</v>
      </c>
      <c r="L59" s="5" t="s">
        <v>470</v>
      </c>
      <c r="M59" s="11">
        <v>0.5</v>
      </c>
      <c r="N59" s="11">
        <v>0.5</v>
      </c>
      <c r="O59" s="11">
        <v>0</v>
      </c>
      <c r="P59" s="11">
        <v>0</v>
      </c>
      <c r="Q59" s="11">
        <f>SUM(M59:P59)</f>
        <v>1</v>
      </c>
    </row>
    <row r="60" spans="1:17" s="95" customFormat="1" ht="122.25" customHeight="1" x14ac:dyDescent="0.25">
      <c r="A60" s="93" t="s">
        <v>437</v>
      </c>
      <c r="B60" s="93" t="s">
        <v>372</v>
      </c>
      <c r="C60" s="93" t="s">
        <v>24</v>
      </c>
      <c r="D60" s="93" t="s">
        <v>25</v>
      </c>
      <c r="E60" s="93" t="s">
        <v>26</v>
      </c>
      <c r="F60" s="93" t="s">
        <v>397</v>
      </c>
      <c r="G60" s="93" t="s">
        <v>398</v>
      </c>
      <c r="H60" s="93" t="s">
        <v>558</v>
      </c>
      <c r="I60" s="93" t="s">
        <v>467</v>
      </c>
      <c r="J60" s="93" t="s">
        <v>471</v>
      </c>
      <c r="K60" s="93" t="s">
        <v>472</v>
      </c>
      <c r="L60" s="93" t="s">
        <v>473</v>
      </c>
      <c r="M60" s="97">
        <v>0</v>
      </c>
      <c r="N60" s="97">
        <v>0.2</v>
      </c>
      <c r="O60" s="97">
        <v>0.4</v>
      </c>
      <c r="P60" s="97">
        <v>0.4</v>
      </c>
      <c r="Q60" s="97">
        <f>SUM(M60:P60)</f>
        <v>1</v>
      </c>
    </row>
    <row r="61" spans="1:17" ht="122.25" customHeight="1" x14ac:dyDescent="0.25">
      <c r="A61" s="5" t="s">
        <v>474</v>
      </c>
      <c r="B61" s="5" t="s">
        <v>372</v>
      </c>
      <c r="C61" s="5" t="s">
        <v>24</v>
      </c>
      <c r="D61" s="5" t="s">
        <v>25</v>
      </c>
      <c r="E61" s="5" t="s">
        <v>26</v>
      </c>
      <c r="F61" s="5" t="s">
        <v>397</v>
      </c>
      <c r="G61" s="5" t="s">
        <v>398</v>
      </c>
      <c r="H61" s="5" t="s">
        <v>556</v>
      </c>
      <c r="I61" s="5" t="s">
        <v>475</v>
      </c>
      <c r="J61" s="24">
        <v>1</v>
      </c>
      <c r="K61" s="5" t="s">
        <v>476</v>
      </c>
      <c r="L61" s="5" t="s">
        <v>477</v>
      </c>
      <c r="M61" s="8">
        <v>1</v>
      </c>
      <c r="N61" s="8">
        <v>1</v>
      </c>
      <c r="O61" s="8">
        <v>1</v>
      </c>
      <c r="P61" s="8">
        <v>1</v>
      </c>
      <c r="Q61" s="8">
        <v>1</v>
      </c>
    </row>
    <row r="62" spans="1:17" s="95" customFormat="1" ht="122.25" customHeight="1" x14ac:dyDescent="0.25">
      <c r="A62" s="93" t="s">
        <v>474</v>
      </c>
      <c r="B62" s="93" t="s">
        <v>23</v>
      </c>
      <c r="C62" s="93" t="s">
        <v>24</v>
      </c>
      <c r="D62" s="93" t="s">
        <v>25</v>
      </c>
      <c r="E62" s="93" t="s">
        <v>26</v>
      </c>
      <c r="F62" s="93" t="s">
        <v>397</v>
      </c>
      <c r="G62" s="93" t="s">
        <v>398</v>
      </c>
      <c r="H62" s="93" t="s">
        <v>556</v>
      </c>
      <c r="I62" s="93" t="s">
        <v>475</v>
      </c>
      <c r="J62" s="98">
        <v>0.97</v>
      </c>
      <c r="K62" s="93" t="s">
        <v>478</v>
      </c>
      <c r="L62" s="93" t="s">
        <v>479</v>
      </c>
      <c r="M62" s="99">
        <v>0.97</v>
      </c>
      <c r="N62" s="99">
        <v>0.97</v>
      </c>
      <c r="O62" s="99">
        <v>0.97</v>
      </c>
      <c r="P62" s="99">
        <v>0.97</v>
      </c>
      <c r="Q62" s="99">
        <v>0.97</v>
      </c>
    </row>
    <row r="63" spans="1:17" s="95" customFormat="1" ht="122.25" customHeight="1" x14ac:dyDescent="0.25">
      <c r="A63" s="93" t="s">
        <v>474</v>
      </c>
      <c r="B63" s="93" t="s">
        <v>23</v>
      </c>
      <c r="C63" s="93" t="s">
        <v>24</v>
      </c>
      <c r="D63" s="93" t="s">
        <v>25</v>
      </c>
      <c r="E63" s="93" t="s">
        <v>26</v>
      </c>
      <c r="F63" s="93" t="s">
        <v>397</v>
      </c>
      <c r="G63" s="93" t="s">
        <v>398</v>
      </c>
      <c r="H63" s="93" t="s">
        <v>556</v>
      </c>
      <c r="I63" s="93" t="s">
        <v>475</v>
      </c>
      <c r="J63" s="98">
        <v>0.95</v>
      </c>
      <c r="K63" s="93" t="s">
        <v>480</v>
      </c>
      <c r="L63" s="93" t="s">
        <v>481</v>
      </c>
      <c r="M63" s="99">
        <v>0.95</v>
      </c>
      <c r="N63" s="99">
        <v>0.96</v>
      </c>
      <c r="O63" s="99">
        <v>0.97</v>
      </c>
      <c r="P63" s="99">
        <v>0.98</v>
      </c>
      <c r="Q63" s="99">
        <v>0.98</v>
      </c>
    </row>
    <row r="64" spans="1:17" ht="122.25" customHeight="1" x14ac:dyDescent="0.25">
      <c r="A64" s="5" t="s">
        <v>474</v>
      </c>
      <c r="B64" s="5" t="s">
        <v>23</v>
      </c>
      <c r="C64" s="5" t="s">
        <v>24</v>
      </c>
      <c r="D64" s="5" t="s">
        <v>25</v>
      </c>
      <c r="E64" s="5" t="s">
        <v>26</v>
      </c>
      <c r="F64" s="5" t="s">
        <v>397</v>
      </c>
      <c r="G64" s="5" t="s">
        <v>398</v>
      </c>
      <c r="H64" s="5" t="s">
        <v>556</v>
      </c>
      <c r="I64" s="5" t="s">
        <v>482</v>
      </c>
      <c r="J64" s="5">
        <v>4</v>
      </c>
      <c r="K64" s="5" t="s">
        <v>483</v>
      </c>
      <c r="L64" s="5" t="s">
        <v>484</v>
      </c>
      <c r="M64" s="11">
        <v>4</v>
      </c>
      <c r="N64" s="11">
        <v>4</v>
      </c>
      <c r="O64" s="11">
        <v>5</v>
      </c>
      <c r="P64" s="11">
        <v>5</v>
      </c>
      <c r="Q64" s="11">
        <v>5</v>
      </c>
    </row>
    <row r="65" spans="1:17" s="95" customFormat="1" ht="122.25" customHeight="1" x14ac:dyDescent="0.25">
      <c r="A65" s="93" t="s">
        <v>474</v>
      </c>
      <c r="B65" s="93" t="s">
        <v>23</v>
      </c>
      <c r="C65" s="93" t="s">
        <v>24</v>
      </c>
      <c r="D65" s="93" t="s">
        <v>25</v>
      </c>
      <c r="E65" s="93" t="s">
        <v>26</v>
      </c>
      <c r="F65" s="93" t="s">
        <v>397</v>
      </c>
      <c r="G65" s="93" t="s">
        <v>398</v>
      </c>
      <c r="H65" s="93" t="s">
        <v>556</v>
      </c>
      <c r="I65" s="93" t="s">
        <v>482</v>
      </c>
      <c r="J65" s="96">
        <v>1.1000000000000001</v>
      </c>
      <c r="K65" s="93" t="s">
        <v>485</v>
      </c>
      <c r="L65" s="93" t="s">
        <v>486</v>
      </c>
      <c r="M65" s="97">
        <v>1</v>
      </c>
      <c r="N65" s="97">
        <v>1</v>
      </c>
      <c r="O65" s="97">
        <v>1</v>
      </c>
      <c r="P65" s="97">
        <v>1</v>
      </c>
      <c r="Q65" s="97">
        <v>1</v>
      </c>
    </row>
    <row r="66" spans="1:17" ht="122.25" customHeight="1" x14ac:dyDescent="0.25">
      <c r="A66" s="5" t="s">
        <v>474</v>
      </c>
      <c r="B66" s="9" t="s">
        <v>23</v>
      </c>
      <c r="C66" s="9" t="s">
        <v>24</v>
      </c>
      <c r="D66" s="9" t="s">
        <v>25</v>
      </c>
      <c r="E66" s="9" t="s">
        <v>26</v>
      </c>
      <c r="F66" s="9" t="s">
        <v>397</v>
      </c>
      <c r="G66" s="9" t="s">
        <v>398</v>
      </c>
      <c r="H66" s="5" t="s">
        <v>556</v>
      </c>
      <c r="I66" s="5" t="s">
        <v>487</v>
      </c>
      <c r="J66" s="5">
        <v>330</v>
      </c>
      <c r="K66" s="5" t="s">
        <v>488</v>
      </c>
      <c r="L66" s="5" t="s">
        <v>489</v>
      </c>
      <c r="M66" s="11">
        <v>347</v>
      </c>
      <c r="N66" s="11">
        <v>364</v>
      </c>
      <c r="O66" s="11">
        <v>381</v>
      </c>
      <c r="P66" s="11">
        <v>398</v>
      </c>
      <c r="Q66" s="7">
        <f>+SUM(M66:P66)</f>
        <v>1490</v>
      </c>
    </row>
    <row r="67" spans="1:17" s="95" customFormat="1" ht="122.25" customHeight="1" x14ac:dyDescent="0.25">
      <c r="A67" s="93" t="s">
        <v>474</v>
      </c>
      <c r="B67" s="96" t="s">
        <v>23</v>
      </c>
      <c r="C67" s="96" t="s">
        <v>24</v>
      </c>
      <c r="D67" s="96" t="s">
        <v>25</v>
      </c>
      <c r="E67" s="96" t="s">
        <v>26</v>
      </c>
      <c r="F67" s="96" t="s">
        <v>397</v>
      </c>
      <c r="G67" s="96" t="s">
        <v>398</v>
      </c>
      <c r="H67" s="93" t="s">
        <v>556</v>
      </c>
      <c r="I67" s="93" t="s">
        <v>487</v>
      </c>
      <c r="J67" s="96">
        <v>1.17</v>
      </c>
      <c r="K67" s="93" t="s">
        <v>490</v>
      </c>
      <c r="L67" s="93" t="s">
        <v>491</v>
      </c>
      <c r="M67" s="97">
        <v>1.24</v>
      </c>
      <c r="N67" s="97">
        <v>0.5</v>
      </c>
      <c r="O67" s="97">
        <v>0.5</v>
      </c>
      <c r="P67" s="97">
        <v>0.5</v>
      </c>
      <c r="Q67" s="97">
        <v>0.5</v>
      </c>
    </row>
    <row r="68" spans="1:17" s="95" customFormat="1" ht="122.25" customHeight="1" x14ac:dyDescent="0.25">
      <c r="A68" s="93" t="s">
        <v>474</v>
      </c>
      <c r="B68" s="96" t="s">
        <v>23</v>
      </c>
      <c r="C68" s="96" t="s">
        <v>24</v>
      </c>
      <c r="D68" s="96" t="s">
        <v>25</v>
      </c>
      <c r="E68" s="96" t="s">
        <v>26</v>
      </c>
      <c r="F68" s="96" t="s">
        <v>397</v>
      </c>
      <c r="G68" s="96" t="s">
        <v>398</v>
      </c>
      <c r="H68" s="93" t="s">
        <v>556</v>
      </c>
      <c r="I68" s="93" t="s">
        <v>487</v>
      </c>
      <c r="J68" s="93">
        <v>242</v>
      </c>
      <c r="K68" s="93" t="s">
        <v>492</v>
      </c>
      <c r="L68" s="93" t="s">
        <v>493</v>
      </c>
      <c r="M68" s="97">
        <v>250</v>
      </c>
      <c r="N68" s="97">
        <v>245</v>
      </c>
      <c r="O68" s="97">
        <v>260</v>
      </c>
      <c r="P68" s="97">
        <v>250</v>
      </c>
      <c r="Q68" s="100">
        <f>+M68+N68+O68+P68</f>
        <v>1005</v>
      </c>
    </row>
    <row r="69" spans="1:17" ht="122.25" customHeight="1" x14ac:dyDescent="0.25">
      <c r="A69" s="5" t="s">
        <v>474</v>
      </c>
      <c r="B69" s="9" t="s">
        <v>372</v>
      </c>
      <c r="C69" s="9" t="s">
        <v>24</v>
      </c>
      <c r="D69" s="9" t="s">
        <v>25</v>
      </c>
      <c r="E69" s="9" t="s">
        <v>26</v>
      </c>
      <c r="F69" s="9" t="s">
        <v>48</v>
      </c>
      <c r="G69" s="9" t="s">
        <v>116</v>
      </c>
      <c r="H69" s="5" t="s">
        <v>556</v>
      </c>
      <c r="I69" s="5" t="s">
        <v>494</v>
      </c>
      <c r="J69" s="5">
        <v>0</v>
      </c>
      <c r="K69" s="5" t="s">
        <v>495</v>
      </c>
      <c r="L69" s="5" t="s">
        <v>496</v>
      </c>
      <c r="M69" s="6">
        <v>1</v>
      </c>
      <c r="N69" s="6">
        <v>1</v>
      </c>
      <c r="O69" s="6">
        <v>1</v>
      </c>
      <c r="P69" s="6">
        <v>1</v>
      </c>
      <c r="Q69" s="6">
        <v>1</v>
      </c>
    </row>
    <row r="70" spans="1:17" ht="122.25" customHeight="1" x14ac:dyDescent="0.25">
      <c r="A70" s="5" t="s">
        <v>474</v>
      </c>
      <c r="B70" s="9" t="s">
        <v>372</v>
      </c>
      <c r="C70" s="9" t="s">
        <v>24</v>
      </c>
      <c r="D70" s="9" t="s">
        <v>25</v>
      </c>
      <c r="E70" s="9" t="s">
        <v>26</v>
      </c>
      <c r="F70" s="9" t="s">
        <v>27</v>
      </c>
      <c r="G70" s="9" t="s">
        <v>144</v>
      </c>
      <c r="H70" s="5" t="s">
        <v>555</v>
      </c>
      <c r="I70" s="5" t="s">
        <v>551</v>
      </c>
      <c r="J70" s="5">
        <v>0</v>
      </c>
      <c r="K70" s="5" t="s">
        <v>497</v>
      </c>
      <c r="L70" s="5" t="s">
        <v>498</v>
      </c>
      <c r="M70" s="7">
        <v>0</v>
      </c>
      <c r="N70" s="6">
        <v>1</v>
      </c>
      <c r="O70" s="6">
        <v>1</v>
      </c>
      <c r="P70" s="6">
        <v>1</v>
      </c>
      <c r="Q70" s="6">
        <v>1</v>
      </c>
    </row>
    <row r="71" spans="1:17" ht="122.25" customHeight="1" x14ac:dyDescent="0.25">
      <c r="A71" s="5" t="s">
        <v>499</v>
      </c>
      <c r="B71" s="5" t="s">
        <v>372</v>
      </c>
      <c r="C71" s="5" t="s">
        <v>24</v>
      </c>
      <c r="D71" s="5" t="s">
        <v>25</v>
      </c>
      <c r="E71" s="5" t="s">
        <v>26</v>
      </c>
      <c r="F71" s="5" t="s">
        <v>48</v>
      </c>
      <c r="G71" s="5" t="s">
        <v>116</v>
      </c>
      <c r="H71" s="5" t="s">
        <v>553</v>
      </c>
      <c r="I71" s="5" t="s">
        <v>500</v>
      </c>
      <c r="J71" s="28">
        <v>0</v>
      </c>
      <c r="K71" s="5" t="s">
        <v>501</v>
      </c>
      <c r="L71" s="5" t="s">
        <v>502</v>
      </c>
      <c r="M71" s="6">
        <v>0.22</v>
      </c>
      <c r="N71" s="6">
        <v>0.22</v>
      </c>
      <c r="O71" s="6">
        <v>0.22</v>
      </c>
      <c r="P71" s="6">
        <v>0.34</v>
      </c>
      <c r="Q71" s="6">
        <v>1</v>
      </c>
    </row>
    <row r="72" spans="1:17" ht="122.25" customHeight="1" x14ac:dyDescent="0.25">
      <c r="A72" s="5" t="s">
        <v>499</v>
      </c>
      <c r="B72" s="5" t="s">
        <v>23</v>
      </c>
      <c r="C72" s="5" t="s">
        <v>24</v>
      </c>
      <c r="D72" s="5" t="s">
        <v>25</v>
      </c>
      <c r="E72" s="5" t="s">
        <v>26</v>
      </c>
      <c r="F72" s="5" t="s">
        <v>48</v>
      </c>
      <c r="G72" s="5" t="s">
        <v>116</v>
      </c>
      <c r="H72" s="5" t="s">
        <v>553</v>
      </c>
      <c r="I72" s="5" t="s">
        <v>503</v>
      </c>
      <c r="J72" s="5">
        <v>7</v>
      </c>
      <c r="K72" s="5" t="s">
        <v>504</v>
      </c>
      <c r="L72" s="5" t="s">
        <v>505</v>
      </c>
      <c r="M72" s="7">
        <v>1</v>
      </c>
      <c r="N72" s="7">
        <v>4</v>
      </c>
      <c r="O72" s="7">
        <v>0</v>
      </c>
      <c r="P72" s="7">
        <v>0</v>
      </c>
      <c r="Q72" s="7">
        <v>5</v>
      </c>
    </row>
    <row r="73" spans="1:17" ht="122.25" customHeight="1" x14ac:dyDescent="0.25">
      <c r="A73" s="5" t="s">
        <v>499</v>
      </c>
      <c r="B73" s="5" t="s">
        <v>23</v>
      </c>
      <c r="C73" s="5" t="s">
        <v>24</v>
      </c>
      <c r="D73" s="5" t="s">
        <v>25</v>
      </c>
      <c r="E73" s="5" t="s">
        <v>26</v>
      </c>
      <c r="F73" s="5" t="s">
        <v>48</v>
      </c>
      <c r="G73" s="5" t="s">
        <v>116</v>
      </c>
      <c r="H73" s="5" t="s">
        <v>553</v>
      </c>
      <c r="I73" s="5" t="s">
        <v>506</v>
      </c>
      <c r="J73" s="5">
        <v>29</v>
      </c>
      <c r="K73" s="5" t="s">
        <v>507</v>
      </c>
      <c r="L73" s="5" t="s">
        <v>508</v>
      </c>
      <c r="M73" s="7">
        <v>35</v>
      </c>
      <c r="N73" s="7">
        <v>40</v>
      </c>
      <c r="O73" s="7">
        <v>45</v>
      </c>
      <c r="P73" s="7">
        <v>50</v>
      </c>
      <c r="Q73" s="7">
        <v>170</v>
      </c>
    </row>
    <row r="74" spans="1:17" ht="122.25" customHeight="1" x14ac:dyDescent="0.25">
      <c r="A74" s="5" t="s">
        <v>499</v>
      </c>
      <c r="B74" s="5" t="s">
        <v>372</v>
      </c>
      <c r="C74" s="5" t="s">
        <v>24</v>
      </c>
      <c r="D74" s="5" t="s">
        <v>25</v>
      </c>
      <c r="E74" s="5" t="s">
        <v>26</v>
      </c>
      <c r="F74" s="5" t="s">
        <v>48</v>
      </c>
      <c r="G74" s="5" t="s">
        <v>116</v>
      </c>
      <c r="H74" s="5" t="s">
        <v>587</v>
      </c>
      <c r="I74" s="5" t="s">
        <v>509</v>
      </c>
      <c r="J74" s="28">
        <v>0</v>
      </c>
      <c r="K74" s="5" t="s">
        <v>510</v>
      </c>
      <c r="L74" s="5" t="s">
        <v>511</v>
      </c>
      <c r="M74" s="6">
        <v>0</v>
      </c>
      <c r="N74" s="6">
        <v>0.6</v>
      </c>
      <c r="O74" s="6">
        <v>0.75</v>
      </c>
      <c r="P74" s="6">
        <v>0.85</v>
      </c>
      <c r="Q74" s="6">
        <v>0.85</v>
      </c>
    </row>
    <row r="75" spans="1:17" ht="122.25" customHeight="1" x14ac:dyDescent="0.25">
      <c r="A75" s="5" t="s">
        <v>499</v>
      </c>
      <c r="B75" s="5" t="s">
        <v>372</v>
      </c>
      <c r="C75" s="5" t="s">
        <v>24</v>
      </c>
      <c r="D75" s="5" t="s">
        <v>25</v>
      </c>
      <c r="E75" s="5" t="s">
        <v>64</v>
      </c>
      <c r="F75" s="5" t="s">
        <v>48</v>
      </c>
      <c r="G75" s="5" t="s">
        <v>122</v>
      </c>
      <c r="H75" s="5" t="s">
        <v>555</v>
      </c>
      <c r="I75" s="5" t="s">
        <v>512</v>
      </c>
      <c r="J75" s="5">
        <v>3</v>
      </c>
      <c r="K75" s="5" t="s">
        <v>513</v>
      </c>
      <c r="L75" s="5" t="s">
        <v>514</v>
      </c>
      <c r="M75" s="7">
        <v>1</v>
      </c>
      <c r="N75" s="7">
        <v>2</v>
      </c>
      <c r="O75" s="7">
        <v>3</v>
      </c>
      <c r="P75" s="7">
        <v>1</v>
      </c>
      <c r="Q75" s="7">
        <v>7</v>
      </c>
    </row>
    <row r="76" spans="1:17" ht="122.25" customHeight="1" x14ac:dyDescent="0.25">
      <c r="A76" s="5" t="s">
        <v>499</v>
      </c>
      <c r="B76" s="5" t="s">
        <v>23</v>
      </c>
      <c r="C76" s="5" t="s">
        <v>24</v>
      </c>
      <c r="D76" s="5" t="s">
        <v>25</v>
      </c>
      <c r="E76" s="5" t="s">
        <v>64</v>
      </c>
      <c r="F76" s="5" t="s">
        <v>397</v>
      </c>
      <c r="G76" s="5" t="s">
        <v>398</v>
      </c>
      <c r="H76" s="5" t="s">
        <v>556</v>
      </c>
      <c r="I76" s="5" t="s">
        <v>515</v>
      </c>
      <c r="J76" s="9">
        <v>0</v>
      </c>
      <c r="K76" s="5" t="s">
        <v>516</v>
      </c>
      <c r="L76" s="5" t="s">
        <v>517</v>
      </c>
      <c r="M76" s="10">
        <v>2</v>
      </c>
      <c r="N76" s="10">
        <v>8</v>
      </c>
      <c r="O76" s="10">
        <v>8</v>
      </c>
      <c r="P76" s="10">
        <v>2</v>
      </c>
      <c r="Q76" s="10">
        <v>20</v>
      </c>
    </row>
    <row r="77" spans="1:17" ht="122.25" customHeight="1" x14ac:dyDescent="0.25">
      <c r="A77" s="5" t="s">
        <v>499</v>
      </c>
      <c r="B77" s="5" t="s">
        <v>372</v>
      </c>
      <c r="C77" s="5" t="s">
        <v>24</v>
      </c>
      <c r="D77" s="5" t="s">
        <v>25</v>
      </c>
      <c r="E77" s="5" t="s">
        <v>64</v>
      </c>
      <c r="F77" s="5" t="s">
        <v>48</v>
      </c>
      <c r="G77" s="5" t="s">
        <v>202</v>
      </c>
      <c r="H77" s="5" t="s">
        <v>556</v>
      </c>
      <c r="I77" s="5" t="s">
        <v>518</v>
      </c>
      <c r="J77" s="31">
        <v>0</v>
      </c>
      <c r="K77" s="5" t="s">
        <v>519</v>
      </c>
      <c r="L77" s="5" t="s">
        <v>520</v>
      </c>
      <c r="M77" s="6">
        <v>0.25</v>
      </c>
      <c r="N77" s="6">
        <v>0.25</v>
      </c>
      <c r="O77" s="6">
        <v>0.25</v>
      </c>
      <c r="P77" s="6">
        <v>0.25</v>
      </c>
      <c r="Q77" s="6">
        <v>1</v>
      </c>
    </row>
    <row r="78" spans="1:17" ht="122.25" customHeight="1" x14ac:dyDescent="0.25">
      <c r="A78" s="5" t="s">
        <v>499</v>
      </c>
      <c r="B78" s="5" t="s">
        <v>372</v>
      </c>
      <c r="C78" s="5" t="s">
        <v>24</v>
      </c>
      <c r="D78" s="5" t="s">
        <v>25</v>
      </c>
      <c r="E78" s="5" t="s">
        <v>64</v>
      </c>
      <c r="F78" s="5" t="s">
        <v>48</v>
      </c>
      <c r="G78" s="5" t="s">
        <v>116</v>
      </c>
      <c r="H78" s="5" t="s">
        <v>556</v>
      </c>
      <c r="I78" s="5" t="s">
        <v>521</v>
      </c>
      <c r="J78" s="28">
        <v>0</v>
      </c>
      <c r="K78" s="5" t="s">
        <v>522</v>
      </c>
      <c r="L78" s="5" t="s">
        <v>523</v>
      </c>
      <c r="M78" s="6">
        <v>0.8</v>
      </c>
      <c r="N78" s="6">
        <v>0.8</v>
      </c>
      <c r="O78" s="6">
        <v>0.8</v>
      </c>
      <c r="P78" s="6">
        <v>0.8</v>
      </c>
      <c r="Q78" s="6">
        <v>0.8</v>
      </c>
    </row>
    <row r="79" spans="1:17" ht="122.25" customHeight="1" x14ac:dyDescent="0.25">
      <c r="A79" s="5" t="s">
        <v>499</v>
      </c>
      <c r="B79" s="5" t="s">
        <v>23</v>
      </c>
      <c r="C79" s="5" t="s">
        <v>24</v>
      </c>
      <c r="D79" s="5" t="s">
        <v>25</v>
      </c>
      <c r="E79" s="5" t="s">
        <v>26</v>
      </c>
      <c r="F79" s="5" t="s">
        <v>48</v>
      </c>
      <c r="G79" s="5" t="s">
        <v>116</v>
      </c>
      <c r="H79" s="9" t="s">
        <v>557</v>
      </c>
      <c r="I79" s="5" t="s">
        <v>524</v>
      </c>
      <c r="J79" s="5">
        <v>72</v>
      </c>
      <c r="K79" s="5" t="s">
        <v>525</v>
      </c>
      <c r="L79" s="5" t="s">
        <v>526</v>
      </c>
      <c r="M79" s="11">
        <f>19*4</f>
        <v>76</v>
      </c>
      <c r="N79" s="11">
        <f>20*4</f>
        <v>80</v>
      </c>
      <c r="O79" s="11">
        <f>21*4</f>
        <v>84</v>
      </c>
      <c r="P79" s="11">
        <f>22*4</f>
        <v>88</v>
      </c>
      <c r="Q79" s="7">
        <v>328</v>
      </c>
    </row>
    <row r="80" spans="1:17" ht="122.25" customHeight="1" x14ac:dyDescent="0.25">
      <c r="A80" s="5" t="s">
        <v>499</v>
      </c>
      <c r="B80" s="5" t="s">
        <v>23</v>
      </c>
      <c r="C80" s="5" t="s">
        <v>24</v>
      </c>
      <c r="D80" s="5" t="s">
        <v>25</v>
      </c>
      <c r="E80" s="5" t="s">
        <v>64</v>
      </c>
      <c r="F80" s="5" t="s">
        <v>27</v>
      </c>
      <c r="G80" s="5" t="s">
        <v>28</v>
      </c>
      <c r="H80" s="5" t="s">
        <v>558</v>
      </c>
      <c r="I80" s="5" t="s">
        <v>527</v>
      </c>
      <c r="J80" s="24">
        <v>0.8</v>
      </c>
      <c r="K80" s="5" t="s">
        <v>528</v>
      </c>
      <c r="L80" s="5" t="s">
        <v>529</v>
      </c>
      <c r="M80" s="8">
        <v>0.8</v>
      </c>
      <c r="N80" s="8">
        <v>0.82</v>
      </c>
      <c r="O80" s="8">
        <v>0.84</v>
      </c>
      <c r="P80" s="8">
        <v>0.86</v>
      </c>
      <c r="Q80" s="8">
        <v>0.86</v>
      </c>
    </row>
    <row r="81" spans="1:17" ht="122.25" customHeight="1" x14ac:dyDescent="0.25">
      <c r="A81" s="5" t="s">
        <v>530</v>
      </c>
      <c r="B81" s="5" t="s">
        <v>372</v>
      </c>
      <c r="C81" s="5" t="s">
        <v>24</v>
      </c>
      <c r="D81" s="5" t="s">
        <v>25</v>
      </c>
      <c r="E81" s="5" t="s">
        <v>26</v>
      </c>
      <c r="F81" s="5" t="s">
        <v>531</v>
      </c>
      <c r="G81" s="5" t="s">
        <v>65</v>
      </c>
      <c r="H81" s="5" t="s">
        <v>556</v>
      </c>
      <c r="I81" s="27" t="s">
        <v>532</v>
      </c>
      <c r="J81" s="9">
        <v>4</v>
      </c>
      <c r="K81" s="27" t="s">
        <v>533</v>
      </c>
      <c r="L81" s="27" t="s">
        <v>534</v>
      </c>
      <c r="M81" s="7">
        <v>4</v>
      </c>
      <c r="N81" s="11">
        <v>4</v>
      </c>
      <c r="O81" s="11">
        <v>4</v>
      </c>
      <c r="P81" s="11">
        <v>4</v>
      </c>
      <c r="Q81" s="7">
        <v>4</v>
      </c>
    </row>
    <row r="82" spans="1:17" ht="122.25" customHeight="1" x14ac:dyDescent="0.25">
      <c r="A82" s="5" t="s">
        <v>530</v>
      </c>
      <c r="B82" s="5" t="s">
        <v>372</v>
      </c>
      <c r="C82" s="5" t="s">
        <v>24</v>
      </c>
      <c r="D82" s="5" t="s">
        <v>25</v>
      </c>
      <c r="E82" s="5" t="s">
        <v>26</v>
      </c>
      <c r="F82" s="5" t="s">
        <v>48</v>
      </c>
      <c r="G82" s="5" t="s">
        <v>116</v>
      </c>
      <c r="H82" s="5" t="s">
        <v>556</v>
      </c>
      <c r="I82" s="27" t="s">
        <v>535</v>
      </c>
      <c r="J82" s="9">
        <v>0</v>
      </c>
      <c r="K82" s="27" t="s">
        <v>536</v>
      </c>
      <c r="L82" s="27" t="s">
        <v>537</v>
      </c>
      <c r="M82" s="11">
        <v>0</v>
      </c>
      <c r="N82" s="8">
        <v>0.25</v>
      </c>
      <c r="O82" s="8">
        <v>0.5</v>
      </c>
      <c r="P82" s="8">
        <v>0.75</v>
      </c>
      <c r="Q82" s="8">
        <v>1</v>
      </c>
    </row>
  </sheetData>
  <autoFilter ref="A6:Q82" xr:uid="{3B0FBC96-F584-43AA-8B25-DD7CF65D7348}"/>
  <mergeCells count="6">
    <mergeCell ref="A5:J5"/>
    <mergeCell ref="K5:L5"/>
    <mergeCell ref="M5:Q5"/>
    <mergeCell ref="C1:Q1"/>
    <mergeCell ref="C2:Q2"/>
    <mergeCell ref="A3:R3"/>
  </mergeCells>
  <dataValidations count="2">
    <dataValidation allowBlank="1" showInputMessage="1" showErrorMessage="1" prompt="Seleccione... - Selecione un elemento de la lista" sqref="H19 H41" xr:uid="{AD4034D6-F29B-4B23-B90B-635D1D6A733A}"/>
    <dataValidation type="list" allowBlank="1" showErrorMessage="1" sqref="A61:A70" xr:uid="{7A677B18-6BFF-4DF8-ACA0-9F0427B0F64F}">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Seleccione... - Selecione un elemento de la lista" xr:uid="{5EF1A25E-3690-43C8-95B7-6C52355C2DA3}">
          <x14:formula1>
            <xm:f>'C:\Users\fvargasv\Documents\2024\PES 2024\SEGUIMIENTO 2DO TRIMESTRE 2024\[PES 2023-2026.Trim2.2024  SEGUIMIENTO ENTIDADES cierre 2do trim.xlsx]LISTAS DESPLEGABLES'!#REF!</xm:f>
          </x14:formula1>
          <xm:sqref>B17:G80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59228D51D18E4E99872FE8EB053BB4" ma:contentTypeVersion="17" ma:contentTypeDescription="Crear nuevo documento." ma:contentTypeScope="" ma:versionID="669f8a1fb66441b41cc1091cca817fe8">
  <xsd:schema xmlns:xsd="http://www.w3.org/2001/XMLSchema" xmlns:xs="http://www.w3.org/2001/XMLSchema" xmlns:p="http://schemas.microsoft.com/office/2006/metadata/properties" xmlns:ns1="http://schemas.microsoft.com/sharepoint/v3" xmlns:ns2="72e57974-a859-4f1e-b48d-42cb72d77a27" xmlns:ns3="d57ecbaa-aacd-49a1-ba17-6237d9c1d4be" targetNamespace="http://schemas.microsoft.com/office/2006/metadata/properties" ma:root="true" ma:fieldsID="aa50206b44e7698143b44b3b360e145b" ns1:_="" ns2:_="" ns3:_="">
    <xsd:import namespace="http://schemas.microsoft.com/sharepoint/v3"/>
    <xsd:import namespace="72e57974-a859-4f1e-b48d-42cb72d77a27"/>
    <xsd:import namespace="d57ecbaa-aacd-49a1-ba17-6237d9c1d4b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GenerationTime" minOccurs="0"/>
                <xsd:element ref="ns3:MediaServiceEventHashCode" minOccurs="0"/>
                <xsd:element ref="ns3:MediaLengthInSeconds" minOccurs="0"/>
                <xsd:element ref="ns3:MediaServiceDateTaken"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iedades de la Directiva de cumplimiento unificado" ma:hidden="true" ma:internalName="_ip_UnifiedCompliancePolicyProperties">
      <xsd:simpleType>
        <xsd:restriction base="dms:Note"/>
      </xsd:simpleType>
    </xsd:element>
    <xsd:element name="_ip_UnifiedCompliancePolicyUIAction" ma:index="19"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e57974-a859-4f1e-b48d-42cb72d77a2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e548d1e-6eed-4046-b15b-56831e2af948}" ma:internalName="TaxCatchAll" ma:showField="CatchAllData" ma:web="72e57974-a859-4f1e-b48d-42cb72d77a2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7ecbaa-aacd-49a1-ba17-6237d9c1d4b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f01940ff-eac8-4564-8146-35e02db88c4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2e57974-a859-4f1e-b48d-42cb72d77a27" xsi:nil="true"/>
    <_ip_UnifiedCompliancePolicyProperties xmlns="http://schemas.microsoft.com/sharepoint/v3" xsi:nil="true"/>
    <lcf76f155ced4ddcb4097134ff3c332f xmlns="d57ecbaa-aacd-49a1-ba17-6237d9c1d4b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F0CFB9-5738-419A-A1A1-DC7C0B76C4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2e57974-a859-4f1e-b48d-42cb72d77a27"/>
    <ds:schemaRef ds:uri="d57ecbaa-aacd-49a1-ba17-6237d9c1d4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8315E4-674E-4C4D-A4C4-DB2AC6E0D810}">
  <ds:schemaRefs>
    <ds:schemaRef ds:uri="http://schemas.microsoft.com/sharepoint/v3/contenttype/forms"/>
  </ds:schemaRefs>
</ds:datastoreItem>
</file>

<file path=customXml/itemProps3.xml><?xml version="1.0" encoding="utf-8"?>
<ds:datastoreItem xmlns:ds="http://schemas.openxmlformats.org/officeDocument/2006/customXml" ds:itemID="{7FCBABC6-A869-444B-8BAA-CBB9EBEFCB59}">
  <ds:schemaRefs>
    <ds:schemaRef ds:uri="http://purl.org/dc/terms/"/>
    <ds:schemaRef ds:uri="http://purl.org/dc/dcmityp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d57ecbaa-aacd-49a1-ba17-6237d9c1d4be"/>
    <ds:schemaRef ds:uri="72e57974-a859-4f1e-b48d-42cb72d77a27"/>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PLATAFORMA ESTRATEGICA</vt:lpstr>
      <vt:lpstr>TEMAS POR OBJETIVO</vt:lpstr>
      <vt:lpstr>Ministerio</vt:lpstr>
      <vt:lpstr>Adscritas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Ariel Barragan Rios</dc:creator>
  <cp:lastModifiedBy>Ana Matilde Rodriguez Becerra</cp:lastModifiedBy>
  <cp:lastPrinted>2025-05-26T12:51:48Z</cp:lastPrinted>
  <dcterms:created xsi:type="dcterms:W3CDTF">2024-10-30T16:03:14Z</dcterms:created>
  <dcterms:modified xsi:type="dcterms:W3CDTF">2025-05-26T14:16:05Z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651a19-b0f7-4a38-8f3e-f8e1f4e590da_Enabled">
    <vt:lpwstr>true</vt:lpwstr>
  </property>
  <property fmtid="{D5CDD505-2E9C-101B-9397-08002B2CF9AE}" pid="3" name="MSIP_Label_6c651a19-b0f7-4a38-8f3e-f8e1f4e590da_SetDate">
    <vt:lpwstr>2024-12-23T15:43:51Z</vt:lpwstr>
  </property>
  <property fmtid="{D5CDD505-2E9C-101B-9397-08002B2CF9AE}" pid="4" name="MSIP_Label_6c651a19-b0f7-4a38-8f3e-f8e1f4e590da_Method">
    <vt:lpwstr>Privileged</vt:lpwstr>
  </property>
  <property fmtid="{D5CDD505-2E9C-101B-9397-08002B2CF9AE}" pid="5" name="MSIP_Label_6c651a19-b0f7-4a38-8f3e-f8e1f4e590da_Name">
    <vt:lpwstr>[publico-e]</vt:lpwstr>
  </property>
  <property fmtid="{D5CDD505-2E9C-101B-9397-08002B2CF9AE}" pid="6" name="MSIP_Label_6c651a19-b0f7-4a38-8f3e-f8e1f4e590da_SiteId">
    <vt:lpwstr>d8c96373-271c-4341-a701-0509eadaaba1</vt:lpwstr>
  </property>
  <property fmtid="{D5CDD505-2E9C-101B-9397-08002B2CF9AE}" pid="7" name="MSIP_Label_6c651a19-b0f7-4a38-8f3e-f8e1f4e590da_ActionId">
    <vt:lpwstr>d6da78f8-422a-4df0-b181-f68cadda6d4f</vt:lpwstr>
  </property>
  <property fmtid="{D5CDD505-2E9C-101B-9397-08002B2CF9AE}" pid="8" name="MSIP_Label_6c651a19-b0f7-4a38-8f3e-f8e1f4e590da_ContentBits">
    <vt:lpwstr>0</vt:lpwstr>
  </property>
  <property fmtid="{D5CDD505-2E9C-101B-9397-08002B2CF9AE}" pid="9" name="ContentTypeId">
    <vt:lpwstr>0x0101005A59228D51D18E4E99872FE8EB053BB4</vt:lpwstr>
  </property>
  <property fmtid="{D5CDD505-2E9C-101B-9397-08002B2CF9AE}" pid="10" name="MediaServiceImageTags">
    <vt:lpwstr/>
  </property>
</Properties>
</file>